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ika3642\Documents\NABAVA 2025\JN\JN-6-2025 OKOLJU PRIJAZNO PRANJE PERILA IN DELOVNIH OBLEK\"/>
    </mc:Choice>
  </mc:AlternateContent>
  <xr:revisionPtr revIDLastSave="0" documentId="8_{FD2B87D6-4DAB-484F-8377-C29EF9F8F0E9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1.sklop" sheetId="1" state="hidden" r:id="rId1"/>
    <sheet name="Center" sheetId="2" r:id="rId2"/>
    <sheet name="Moste-Poje" sheetId="3" r:id="rId3"/>
    <sheet name="Šiška" sheetId="4" r:id="rId4"/>
    <sheet name="Vič-Rudnik" sheetId="5" r:id="rId5"/>
    <sheet name="Šentvid" sheetId="6" r:id="rId6"/>
    <sheet name="SNMP" sheetId="7" r:id="rId7"/>
    <sheet name="REKLAPITULA Ponudbeni predračun" sheetId="8" r:id="rId8"/>
  </sheets>
  <definedNames>
    <definedName name="_xlnm.Print_Area" localSheetId="0">'1.sklop'!$A$3:$H$46</definedName>
  </definedNames>
  <calcPr calcId="191029"/>
</workbook>
</file>

<file path=xl/calcChain.xml><?xml version="1.0" encoding="utf-8"?>
<calcChain xmlns="http://schemas.openxmlformats.org/spreadsheetml/2006/main">
  <c r="G30" i="3" l="1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A13" i="3" l="1"/>
  <c r="G40" i="7" l="1"/>
  <c r="H40" i="7" s="1"/>
  <c r="G28" i="7"/>
  <c r="H28" i="7" s="1"/>
  <c r="G29" i="7"/>
  <c r="H29" i="7" s="1"/>
  <c r="G30" i="7"/>
  <c r="H30" i="7" s="1"/>
  <c r="G31" i="7"/>
  <c r="H31" i="7" s="1"/>
  <c r="G32" i="7"/>
  <c r="G33" i="7"/>
  <c r="H33" i="7" s="1"/>
  <c r="G34" i="7"/>
  <c r="H34" i="7" s="1"/>
  <c r="G35" i="7"/>
  <c r="H35" i="7" s="1"/>
  <c r="G36" i="7"/>
  <c r="H36" i="7" s="1"/>
  <c r="G37" i="7"/>
  <c r="H37" i="7" s="1"/>
  <c r="G38" i="7"/>
  <c r="G39" i="7"/>
  <c r="H39" i="7" s="1"/>
  <c r="G33" i="5"/>
  <c r="H33" i="5" s="1"/>
  <c r="G34" i="5"/>
  <c r="G35" i="5"/>
  <c r="H35" i="5" s="1"/>
  <c r="G36" i="5"/>
  <c r="H36" i="5" s="1"/>
  <c r="G26" i="6"/>
  <c r="H26" i="6" s="1"/>
  <c r="G27" i="6"/>
  <c r="G28" i="6"/>
  <c r="G29" i="6"/>
  <c r="H29" i="6" s="1"/>
  <c r="G30" i="6"/>
  <c r="H30" i="6" s="1"/>
  <c r="G31" i="6"/>
  <c r="G32" i="6"/>
  <c r="G33" i="6"/>
  <c r="G35" i="4"/>
  <c r="H35" i="4" s="1"/>
  <c r="G36" i="4"/>
  <c r="H36" i="4" s="1"/>
  <c r="G28" i="4"/>
  <c r="G35" i="3"/>
  <c r="G36" i="3"/>
  <c r="G37" i="3"/>
  <c r="H37" i="3" s="1"/>
  <c r="G38" i="3"/>
  <c r="A17" i="6"/>
  <c r="G14" i="5"/>
  <c r="G42" i="6"/>
  <c r="G41" i="6"/>
  <c r="H41" i="6" s="1"/>
  <c r="G38" i="5"/>
  <c r="H38" i="5" s="1"/>
  <c r="G37" i="5"/>
  <c r="H37" i="5" s="1"/>
  <c r="G37" i="4"/>
  <c r="H37" i="4" s="1"/>
  <c r="G34" i="4"/>
  <c r="H34" i="4" s="1"/>
  <c r="G33" i="4"/>
  <c r="A15" i="2"/>
  <c r="G32" i="3"/>
  <c r="H32" i="3" s="1"/>
  <c r="G31" i="3"/>
  <c r="H30" i="3"/>
  <c r="H31" i="6" l="1"/>
  <c r="H38" i="3"/>
  <c r="H35" i="3"/>
  <c r="H36" i="3"/>
  <c r="H38" i="7"/>
  <c r="H32" i="7"/>
  <c r="H42" i="6"/>
  <c r="H33" i="6"/>
  <c r="H32" i="6"/>
  <c r="H28" i="6"/>
  <c r="H27" i="6"/>
  <c r="H34" i="5"/>
  <c r="H14" i="5"/>
  <c r="H33" i="4"/>
  <c r="H28" i="4"/>
  <c r="H31" i="3"/>
  <c r="G34" i="1"/>
  <c r="H34" i="1" s="1"/>
  <c r="G14" i="2"/>
  <c r="H14" i="2" s="1"/>
  <c r="G37" i="2"/>
  <c r="H37" i="2" s="1"/>
  <c r="G36" i="2"/>
  <c r="H36" i="2" s="1"/>
  <c r="G35" i="2"/>
  <c r="H35" i="2" s="1"/>
  <c r="G35" i="1" l="1"/>
  <c r="H35" i="1" s="1"/>
  <c r="G36" i="1"/>
  <c r="H36" i="1" s="1"/>
  <c r="G37" i="1"/>
  <c r="H37" i="1" s="1"/>
  <c r="G14" i="1"/>
  <c r="H14" i="1" s="1"/>
  <c r="G15" i="1"/>
  <c r="H15" i="1" s="1"/>
  <c r="G27" i="7"/>
  <c r="H27" i="7" s="1"/>
  <c r="G26" i="7"/>
  <c r="H26" i="7" s="1"/>
  <c r="G25" i="7"/>
  <c r="H25" i="7" s="1"/>
  <c r="G24" i="7"/>
  <c r="H24" i="7" s="1"/>
  <c r="G23" i="7"/>
  <c r="H23" i="7" s="1"/>
  <c r="G22" i="7"/>
  <c r="H22" i="7" s="1"/>
  <c r="G21" i="7"/>
  <c r="H21" i="7" s="1"/>
  <c r="G20" i="7"/>
  <c r="H20" i="7" s="1"/>
  <c r="G19" i="7"/>
  <c r="H19" i="7" s="1"/>
  <c r="G18" i="7"/>
  <c r="H18" i="7" s="1"/>
  <c r="G17" i="7"/>
  <c r="H17" i="7" s="1"/>
  <c r="A17" i="7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G16" i="7"/>
  <c r="H16" i="7" s="1"/>
  <c r="G40" i="6"/>
  <c r="H40" i="6" s="1"/>
  <c r="G39" i="6"/>
  <c r="H39" i="6" s="1"/>
  <c r="G38" i="6"/>
  <c r="H38" i="6" s="1"/>
  <c r="G37" i="6"/>
  <c r="H37" i="6" s="1"/>
  <c r="G36" i="6"/>
  <c r="H36" i="6" s="1"/>
  <c r="G35" i="6"/>
  <c r="H35" i="6" s="1"/>
  <c r="G34" i="6"/>
  <c r="H34" i="6" s="1"/>
  <c r="G25" i="6"/>
  <c r="H25" i="6" s="1"/>
  <c r="G24" i="6"/>
  <c r="H24" i="6" s="1"/>
  <c r="G23" i="6"/>
  <c r="H23" i="6" s="1"/>
  <c r="G22" i="6"/>
  <c r="H22" i="6" s="1"/>
  <c r="G21" i="6"/>
  <c r="H21" i="6" s="1"/>
  <c r="G20" i="6"/>
  <c r="H20" i="6" s="1"/>
  <c r="G19" i="6"/>
  <c r="H19" i="6" s="1"/>
  <c r="G18" i="6"/>
  <c r="H18" i="6" s="1"/>
  <c r="G17" i="6"/>
  <c r="H17" i="6" s="1"/>
  <c r="A18" i="6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G16" i="6"/>
  <c r="H16" i="6" s="1"/>
  <c r="G32" i="5"/>
  <c r="H32" i="5" s="1"/>
  <c r="G31" i="5"/>
  <c r="H31" i="5" s="1"/>
  <c r="G30" i="5"/>
  <c r="H30" i="5" s="1"/>
  <c r="G29" i="5"/>
  <c r="H29" i="5" s="1"/>
  <c r="G28" i="5"/>
  <c r="H28" i="5" s="1"/>
  <c r="G27" i="5"/>
  <c r="H27" i="5" s="1"/>
  <c r="G26" i="5"/>
  <c r="H26" i="5" s="1"/>
  <c r="G25" i="5"/>
  <c r="H25" i="5" s="1"/>
  <c r="G24" i="5"/>
  <c r="H24" i="5" s="1"/>
  <c r="G23" i="5"/>
  <c r="H23" i="5" s="1"/>
  <c r="G22" i="5"/>
  <c r="H22" i="5" s="1"/>
  <c r="G21" i="5"/>
  <c r="H21" i="5" s="1"/>
  <c r="G20" i="5"/>
  <c r="H20" i="5" s="1"/>
  <c r="G19" i="5"/>
  <c r="H19" i="5" s="1"/>
  <c r="G18" i="5"/>
  <c r="H18" i="5" s="1"/>
  <c r="G17" i="5"/>
  <c r="H17" i="5" s="1"/>
  <c r="G16" i="5"/>
  <c r="H16" i="5" s="1"/>
  <c r="G15" i="5"/>
  <c r="H15" i="5" s="1"/>
  <c r="G13" i="5"/>
  <c r="H13" i="5" s="1"/>
  <c r="A13" i="5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G12" i="5"/>
  <c r="H12" i="5" s="1"/>
  <c r="G38" i="4"/>
  <c r="H38" i="4" s="1"/>
  <c r="G32" i="4"/>
  <c r="H32" i="4" s="1"/>
  <c r="G31" i="4"/>
  <c r="H31" i="4" s="1"/>
  <c r="G30" i="4"/>
  <c r="H30" i="4" s="1"/>
  <c r="G29" i="4"/>
  <c r="H29" i="4" s="1"/>
  <c r="G27" i="4"/>
  <c r="H27" i="4" s="1"/>
  <c r="G26" i="4"/>
  <c r="H26" i="4" s="1"/>
  <c r="G25" i="4"/>
  <c r="H25" i="4" s="1"/>
  <c r="G24" i="4"/>
  <c r="H24" i="4" s="1"/>
  <c r="G23" i="4"/>
  <c r="H23" i="4" s="1"/>
  <c r="G22" i="4"/>
  <c r="H22" i="4" s="1"/>
  <c r="G21" i="4"/>
  <c r="H21" i="4" s="1"/>
  <c r="G20" i="4"/>
  <c r="H20" i="4" s="1"/>
  <c r="G19" i="4"/>
  <c r="H19" i="4" s="1"/>
  <c r="G18" i="4"/>
  <c r="H18" i="4" s="1"/>
  <c r="G17" i="4"/>
  <c r="H17" i="4" s="1"/>
  <c r="G16" i="4"/>
  <c r="H16" i="4" s="1"/>
  <c r="G15" i="4"/>
  <c r="H15" i="4" s="1"/>
  <c r="G14" i="4"/>
  <c r="H14" i="4" s="1"/>
  <c r="G13" i="4"/>
  <c r="H13" i="4" s="1"/>
  <c r="A13" i="4"/>
  <c r="G12" i="4"/>
  <c r="H12" i="4" s="1"/>
  <c r="G34" i="3"/>
  <c r="H34" i="3" s="1"/>
  <c r="G33" i="3"/>
  <c r="H33" i="3" s="1"/>
  <c r="G29" i="3"/>
  <c r="H29" i="3" s="1"/>
  <c r="G28" i="3"/>
  <c r="H28" i="3" s="1"/>
  <c r="G27" i="3"/>
  <c r="H27" i="3" s="1"/>
  <c r="G26" i="3"/>
  <c r="H26" i="3" s="1"/>
  <c r="G25" i="3"/>
  <c r="H25" i="3" s="1"/>
  <c r="G24" i="3"/>
  <c r="H24" i="3" s="1"/>
  <c r="G23" i="3"/>
  <c r="H23" i="3" s="1"/>
  <c r="G22" i="3"/>
  <c r="H22" i="3" s="1"/>
  <c r="G21" i="3"/>
  <c r="H21" i="3" s="1"/>
  <c r="G20" i="3"/>
  <c r="H20" i="3" s="1"/>
  <c r="G19" i="3"/>
  <c r="H19" i="3" s="1"/>
  <c r="G18" i="3"/>
  <c r="H18" i="3" s="1"/>
  <c r="G17" i="3"/>
  <c r="H17" i="3" s="1"/>
  <c r="G16" i="3"/>
  <c r="H16" i="3" s="1"/>
  <c r="G15" i="3"/>
  <c r="H15" i="3" s="1"/>
  <c r="G14" i="3"/>
  <c r="H14" i="3" s="1"/>
  <c r="G13" i="3"/>
  <c r="H13" i="3" s="1"/>
  <c r="G12" i="3"/>
  <c r="H12" i="3" s="1"/>
  <c r="G38" i="2"/>
  <c r="H38" i="2" s="1"/>
  <c r="G34" i="2"/>
  <c r="H34" i="2" s="1"/>
  <c r="G33" i="2"/>
  <c r="H33" i="2" s="1"/>
  <c r="G32" i="2"/>
  <c r="H32" i="2" s="1"/>
  <c r="G31" i="2"/>
  <c r="H31" i="2" s="1"/>
  <c r="G30" i="2"/>
  <c r="H30" i="2" s="1"/>
  <c r="G29" i="2"/>
  <c r="H29" i="2" s="1"/>
  <c r="G28" i="2"/>
  <c r="H28" i="2" s="1"/>
  <c r="G27" i="2"/>
  <c r="H27" i="2" s="1"/>
  <c r="G26" i="2"/>
  <c r="H26" i="2" s="1"/>
  <c r="G25" i="2"/>
  <c r="H25" i="2" s="1"/>
  <c r="G24" i="2"/>
  <c r="H24" i="2" s="1"/>
  <c r="G23" i="2"/>
  <c r="H23" i="2" s="1"/>
  <c r="G22" i="2"/>
  <c r="H22" i="2" s="1"/>
  <c r="G21" i="2"/>
  <c r="H21" i="2" s="1"/>
  <c r="G20" i="2"/>
  <c r="H20" i="2" s="1"/>
  <c r="G19" i="2"/>
  <c r="H19" i="2" s="1"/>
  <c r="G18" i="2"/>
  <c r="H18" i="2" s="1"/>
  <c r="G17" i="2"/>
  <c r="H17" i="2" s="1"/>
  <c r="G16" i="2"/>
  <c r="H16" i="2" s="1"/>
  <c r="G15" i="2"/>
  <c r="H15" i="2" s="1"/>
  <c r="G13" i="2"/>
  <c r="H13" i="2" s="1"/>
  <c r="A13" i="2"/>
  <c r="A16" i="2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G12" i="2"/>
  <c r="H12" i="2" s="1"/>
  <c r="G25" i="1"/>
  <c r="H25" i="1" s="1"/>
  <c r="G17" i="1"/>
  <c r="H17" i="1" s="1"/>
  <c r="G32" i="1"/>
  <c r="H32" i="1" s="1"/>
  <c r="G33" i="1"/>
  <c r="H33" i="1" s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G12" i="1"/>
  <c r="H12" i="1" s="1"/>
  <c r="G13" i="1"/>
  <c r="H13" i="1" s="1"/>
  <c r="G16" i="1"/>
  <c r="H16" i="1" s="1"/>
  <c r="G18" i="1"/>
  <c r="H18" i="1" s="1"/>
  <c r="G19" i="1"/>
  <c r="H19" i="1" s="1"/>
  <c r="G20" i="1"/>
  <c r="H20" i="1" s="1"/>
  <c r="G21" i="1"/>
  <c r="H21" i="1" s="1"/>
  <c r="G22" i="1"/>
  <c r="H22" i="1" s="1"/>
  <c r="G23" i="1"/>
  <c r="H23" i="1" s="1"/>
  <c r="G24" i="1"/>
  <c r="H24" i="1" s="1"/>
  <c r="G26" i="1"/>
  <c r="H26" i="1" s="1"/>
  <c r="G27" i="1"/>
  <c r="H27" i="1" s="1"/>
  <c r="G28" i="1"/>
  <c r="H28" i="1" s="1"/>
  <c r="G29" i="1"/>
  <c r="H29" i="1" s="1"/>
  <c r="G30" i="1"/>
  <c r="H30" i="1" s="1"/>
  <c r="G31" i="1"/>
  <c r="H31" i="1" s="1"/>
  <c r="G38" i="1"/>
  <c r="H38" i="1" s="1"/>
  <c r="H39" i="2" l="1"/>
  <c r="C19" i="8" s="1"/>
  <c r="H39" i="3"/>
  <c r="A14" i="3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H43" i="6"/>
  <c r="H39" i="5"/>
  <c r="H41" i="7"/>
  <c r="A14" i="4"/>
  <c r="A15" i="4" s="1"/>
  <c r="A16" i="4" s="1"/>
  <c r="A17" i="4" s="1"/>
  <c r="A18" i="4" s="1"/>
  <c r="A19" i="4" s="1"/>
  <c r="A20" i="4" s="1"/>
  <c r="A32" i="2"/>
  <c r="A33" i="2" s="1"/>
  <c r="A34" i="2" s="1"/>
  <c r="H39" i="4"/>
  <c r="H39" i="1"/>
  <c r="A21" i="4" l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0" i="3"/>
  <c r="A31" i="3" s="1"/>
  <c r="A32" i="3" s="1"/>
  <c r="A33" i="3" s="1"/>
  <c r="A34" i="3" s="1"/>
  <c r="A35" i="3" s="1"/>
  <c r="A36" i="3" s="1"/>
  <c r="A37" i="3" s="1"/>
  <c r="A38" i="3" s="1"/>
  <c r="A35" i="2"/>
  <c r="C23" i="8"/>
  <c r="C24" i="8"/>
  <c r="C22" i="8"/>
  <c r="C21" i="8"/>
  <c r="H41" i="1"/>
  <c r="C20" i="8" l="1"/>
  <c r="C25" i="8" s="1"/>
</calcChain>
</file>

<file path=xl/sharedStrings.xml><?xml version="1.0" encoding="utf-8"?>
<sst xmlns="http://schemas.openxmlformats.org/spreadsheetml/2006/main" count="561" uniqueCount="112">
  <si>
    <t>P O N U D B A</t>
  </si>
  <si>
    <t xml:space="preserve"> 1. sklop - ZD Ljubljana - Bežigrad</t>
  </si>
  <si>
    <t>Opis</t>
  </si>
  <si>
    <t xml:space="preserve">EM </t>
  </si>
  <si>
    <t>Količina</t>
  </si>
  <si>
    <t>Cena za</t>
  </si>
  <si>
    <t xml:space="preserve">Stopnja </t>
  </si>
  <si>
    <t>Vrednost</t>
  </si>
  <si>
    <t>kos</t>
  </si>
  <si>
    <t>letna</t>
  </si>
  <si>
    <t>EM brez DDV</t>
  </si>
  <si>
    <t>DDV</t>
  </si>
  <si>
    <t>EM z DDV</t>
  </si>
  <si>
    <t>prevleke za blazino</t>
  </si>
  <si>
    <t>odeje</t>
  </si>
  <si>
    <t>brisače - frotirke male</t>
  </si>
  <si>
    <t>kuhinjske krpe</t>
  </si>
  <si>
    <t>halje</t>
  </si>
  <si>
    <t>hlače</t>
  </si>
  <si>
    <t>krila</t>
  </si>
  <si>
    <t>srajce tetra, bluza, tunika</t>
  </si>
  <si>
    <t>majice mako</t>
  </si>
  <si>
    <t>rokavice</t>
  </si>
  <si>
    <t>plenice</t>
  </si>
  <si>
    <t xml:space="preserve">komprese </t>
  </si>
  <si>
    <t>podbradki</t>
  </si>
  <si>
    <t>vreče (male,npr.za perilo)</t>
  </si>
  <si>
    <t>šivanje pralnica</t>
  </si>
  <si>
    <t>ura</t>
  </si>
  <si>
    <t>Datum:</t>
  </si>
  <si>
    <t>Ponudba je veljavna do:…………..</t>
  </si>
  <si>
    <t>Žig:</t>
  </si>
  <si>
    <t>Podpis pooblaščene osebe:</t>
  </si>
  <si>
    <t>predpasniki</t>
  </si>
  <si>
    <r>
      <t>m</t>
    </r>
    <r>
      <rPr>
        <vertAlign val="superscript"/>
        <sz val="10"/>
        <rFont val="Arial Narrow"/>
        <family val="2"/>
        <charset val="238"/>
      </rPr>
      <t>2</t>
    </r>
  </si>
  <si>
    <t>zavese</t>
  </si>
  <si>
    <t>SKUPAJ LETNA VREDNOST PONUDBE Z DDV</t>
  </si>
  <si>
    <t>Zap.</t>
  </si>
  <si>
    <t>št.</t>
  </si>
  <si>
    <t>vrsta perila</t>
  </si>
  <si>
    <t>za opravljanje storitev Okolju prijaznega pranja perila in delovnih oblek v lasti ZD Ljubljana</t>
  </si>
  <si>
    <t>zastava</t>
  </si>
  <si>
    <t>jopica flis</t>
  </si>
  <si>
    <t>nogavice</t>
  </si>
  <si>
    <t>serviete, prtički</t>
  </si>
  <si>
    <t>bunda/softshell</t>
  </si>
  <si>
    <t>SKUPAJ 3-LETNA VREDNOST PONUDBE Z DDV</t>
  </si>
  <si>
    <t>Priloga 2/1</t>
  </si>
  <si>
    <t>Priloga 2/6</t>
  </si>
  <si>
    <t>Priloga 2/3</t>
  </si>
  <si>
    <t>Priloga 2/2</t>
  </si>
  <si>
    <t>Vrednost z DDV</t>
  </si>
  <si>
    <t>SKUPAJ</t>
  </si>
  <si>
    <t>Datum ponudbe: _______________________</t>
  </si>
  <si>
    <t>Podpis pooblaščene osebe ponudnika:</t>
  </si>
  <si>
    <t>Ponudba veljavna do: ___________________</t>
  </si>
  <si>
    <t>________________________________</t>
  </si>
  <si>
    <t>Ponudnik: _______________________</t>
  </si>
  <si>
    <t>Priloga: 3</t>
  </si>
  <si>
    <t>JN-07/2021</t>
  </si>
  <si>
    <t>termotisk</t>
  </si>
  <si>
    <t>plastificirana kapa</t>
  </si>
  <si>
    <t xml:space="preserve">rjuhe </t>
  </si>
  <si>
    <t>prevleka za odejo</t>
  </si>
  <si>
    <t>plastificiran zaščitni plašč s patentom</t>
  </si>
  <si>
    <t xml:space="preserve"> enota CENTER</t>
  </si>
  <si>
    <t xml:space="preserve"> enota MOSTE-POLJE</t>
  </si>
  <si>
    <t xml:space="preserve"> enota ŠIŠKA</t>
  </si>
  <si>
    <t xml:space="preserve"> enota VIČ-RUDNIK</t>
  </si>
  <si>
    <t xml:space="preserve"> enota ŠENTVID</t>
  </si>
  <si>
    <t xml:space="preserve"> enota SNMP</t>
  </si>
  <si>
    <t>ZD Ljubljana - Center</t>
  </si>
  <si>
    <t xml:space="preserve">bluza </t>
  </si>
  <si>
    <t>bluza reševalec</t>
  </si>
  <si>
    <t>brisača</t>
  </si>
  <si>
    <t>bunda/softshel</t>
  </si>
  <si>
    <t>flis</t>
  </si>
  <si>
    <t>halja</t>
  </si>
  <si>
    <t>halja COVID</t>
  </si>
  <si>
    <t xml:space="preserve">hlače </t>
  </si>
  <si>
    <t>hlače za reševalce</t>
  </si>
  <si>
    <t>komprese</t>
  </si>
  <si>
    <t>krilo</t>
  </si>
  <si>
    <t>majica</t>
  </si>
  <si>
    <t>odeja</t>
  </si>
  <si>
    <t>označevanje perila</t>
  </si>
  <si>
    <t>plenica</t>
  </si>
  <si>
    <t>podbradek</t>
  </si>
  <si>
    <t>predpasnik</t>
  </si>
  <si>
    <t>prevleka za blazino</t>
  </si>
  <si>
    <t>rjuha</t>
  </si>
  <si>
    <t>servieta</t>
  </si>
  <si>
    <t>šivanje in popravila</t>
  </si>
  <si>
    <t>vreča</t>
  </si>
  <si>
    <t>vzglavnik</t>
  </si>
  <si>
    <t>zavesa</t>
  </si>
  <si>
    <t xml:space="preserve"> ZD Ljubljana - Moste-Polje</t>
  </si>
  <si>
    <t xml:space="preserve"> ZD Ljubljana -Šiška</t>
  </si>
  <si>
    <t>m2</t>
  </si>
  <si>
    <t>ZD Ljubljana - Vič-Rudnik</t>
  </si>
  <si>
    <t>Priiloga 2/4</t>
  </si>
  <si>
    <t>ZD Ljubljana - Šentvid</t>
  </si>
  <si>
    <t>Priloga 2/5</t>
  </si>
  <si>
    <t>ZD Ljubljana - SNMP</t>
  </si>
  <si>
    <t>blazina</t>
  </si>
  <si>
    <t>JN-6-2025</t>
  </si>
  <si>
    <t>JN-6/2025</t>
  </si>
  <si>
    <t>PONUDBENI PREDRAČUN - REKAPITULACIJA JN-6-2025</t>
  </si>
  <si>
    <t>Skupaj 24-mesečna vrednost v EUR</t>
  </si>
  <si>
    <t xml:space="preserve">Dvoletna </t>
  </si>
  <si>
    <t>količina</t>
  </si>
  <si>
    <r>
      <t xml:space="preserve">SKUPAJ </t>
    </r>
    <r>
      <rPr>
        <b/>
        <sz val="10"/>
        <color rgb="FFFF0000"/>
        <rFont val="Arial Narrow"/>
        <family val="2"/>
        <charset val="238"/>
      </rPr>
      <t>DVO</t>
    </r>
    <r>
      <rPr>
        <b/>
        <sz val="10"/>
        <rFont val="Arial Narrow"/>
        <family val="2"/>
        <charset val="238"/>
      </rPr>
      <t>LETNA VREDNOST PONUDBE Z DDV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</si>
</sst>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0.0000"/>
  </numFmts>
  <fonts count="14" x14ac:knownFonts="1">
    <font>
      <sz val="10"/>
      <name val="Arial CE"/>
      <charset val="238"/>
    </font>
    <font>
      <sz val="10"/>
      <name val="Arial Narrow"/>
      <family val="2"/>
      <charset val="238"/>
    </font>
    <font>
      <sz val="11"/>
      <name val="Arial Narrow"/>
      <family val="2"/>
      <charset val="238"/>
    </font>
    <font>
      <b/>
      <sz val="18"/>
      <name val="Arial Narrow"/>
      <family val="2"/>
      <charset val="238"/>
    </font>
    <font>
      <b/>
      <sz val="11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8"/>
      <name val="Arial CE"/>
      <charset val="238"/>
    </font>
    <font>
      <sz val="10"/>
      <name val="Arial Narrow"/>
      <family val="2"/>
    </font>
    <font>
      <sz val="14"/>
      <name val="Arial Narrow"/>
      <family val="2"/>
      <charset val="238"/>
    </font>
    <font>
      <sz val="14"/>
      <name val="Arial CE"/>
      <charset val="238"/>
    </font>
    <font>
      <sz val="13"/>
      <name val="Arial Narrow"/>
      <family val="2"/>
      <charset val="238"/>
    </font>
    <font>
      <b/>
      <sz val="10"/>
      <color rgb="FFFF0000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/>
    <xf numFmtId="3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Continuous"/>
    </xf>
    <xf numFmtId="3" fontId="1" fillId="0" borderId="0" xfId="0" applyNumberFormat="1" applyFont="1" applyAlignment="1">
      <alignment horizontal="centerContinuous"/>
    </xf>
    <xf numFmtId="3" fontId="7" fillId="0" borderId="0" xfId="0" applyNumberFormat="1" applyFont="1" applyAlignment="1">
      <alignment horizontal="left"/>
    </xf>
    <xf numFmtId="4" fontId="1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3" fontId="2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3" fontId="1" fillId="0" borderId="6" xfId="0" applyNumberFormat="1" applyFont="1" applyBorder="1" applyAlignment="1">
      <alignment horizontal="left"/>
    </xf>
    <xf numFmtId="3" fontId="1" fillId="0" borderId="6" xfId="0" applyNumberFormat="1" applyFont="1" applyBorder="1" applyAlignment="1">
      <alignment horizontal="center"/>
    </xf>
    <xf numFmtId="3" fontId="1" fillId="0" borderId="6" xfId="0" applyNumberFormat="1" applyFont="1" applyBorder="1" applyAlignment="1">
      <alignment horizontal="right"/>
    </xf>
    <xf numFmtId="4" fontId="1" fillId="0" borderId="6" xfId="0" applyNumberFormat="1" applyFont="1" applyBorder="1" applyAlignment="1">
      <alignment horizontal="right"/>
    </xf>
    <xf numFmtId="165" fontId="9" fillId="0" borderId="6" xfId="0" applyNumberFormat="1" applyFont="1" applyBorder="1"/>
    <xf numFmtId="4" fontId="9" fillId="0" borderId="7" xfId="0" applyNumberFormat="1" applyFont="1" applyBorder="1"/>
    <xf numFmtId="0" fontId="1" fillId="0" borderId="8" xfId="0" applyFont="1" applyBorder="1"/>
    <xf numFmtId="0" fontId="1" fillId="0" borderId="8" xfId="0" applyFont="1" applyBorder="1" applyAlignment="1">
      <alignment horizontal="center"/>
    </xf>
    <xf numFmtId="3" fontId="1" fillId="0" borderId="8" xfId="0" applyNumberFormat="1" applyFont="1" applyBorder="1" applyAlignment="1">
      <alignment horizontal="right"/>
    </xf>
    <xf numFmtId="4" fontId="1" fillId="0" borderId="8" xfId="0" applyNumberFormat="1" applyFont="1" applyBorder="1" applyAlignment="1">
      <alignment horizontal="right"/>
    </xf>
    <xf numFmtId="165" fontId="9" fillId="0" borderId="8" xfId="0" applyNumberFormat="1" applyFont="1" applyBorder="1"/>
    <xf numFmtId="4" fontId="9" fillId="0" borderId="9" xfId="0" applyNumberFormat="1" applyFont="1" applyBorder="1"/>
    <xf numFmtId="3" fontId="1" fillId="0" borderId="8" xfId="0" applyNumberFormat="1" applyFont="1" applyBorder="1"/>
    <xf numFmtId="0" fontId="1" fillId="0" borderId="10" xfId="0" applyFont="1" applyBorder="1"/>
    <xf numFmtId="0" fontId="1" fillId="0" borderId="10" xfId="0" applyFont="1" applyBorder="1" applyAlignment="1">
      <alignment horizontal="center"/>
    </xf>
    <xf numFmtId="3" fontId="1" fillId="0" borderId="10" xfId="0" applyNumberFormat="1" applyFont="1" applyBorder="1"/>
    <xf numFmtId="4" fontId="1" fillId="0" borderId="10" xfId="0" applyNumberFormat="1" applyFont="1" applyBorder="1" applyAlignment="1">
      <alignment horizontal="right"/>
    </xf>
    <xf numFmtId="165" fontId="9" fillId="0" borderId="10" xfId="0" applyNumberFormat="1" applyFont="1" applyBorder="1"/>
    <xf numFmtId="4" fontId="9" fillId="0" borderId="11" xfId="0" applyNumberFormat="1" applyFont="1" applyBorder="1"/>
    <xf numFmtId="3" fontId="7" fillId="0" borderId="12" xfId="0" applyNumberFormat="1" applyFont="1" applyBorder="1" applyAlignment="1">
      <alignment horizontal="left"/>
    </xf>
    <xf numFmtId="0" fontId="1" fillId="0" borderId="12" xfId="0" applyFont="1" applyBorder="1" applyAlignment="1">
      <alignment horizontal="center"/>
    </xf>
    <xf numFmtId="3" fontId="1" fillId="0" borderId="12" xfId="0" applyNumberFormat="1" applyFont="1" applyBorder="1" applyAlignment="1">
      <alignment horizontal="right"/>
    </xf>
    <xf numFmtId="4" fontId="1" fillId="0" borderId="12" xfId="0" applyNumberFormat="1" applyFont="1" applyBorder="1" applyAlignment="1">
      <alignment horizontal="right"/>
    </xf>
    <xf numFmtId="4" fontId="1" fillId="0" borderId="13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" fontId="1" fillId="0" borderId="14" xfId="0" applyNumberFormat="1" applyFont="1" applyBorder="1" applyAlignment="1">
      <alignment horizontal="center"/>
    </xf>
    <xf numFmtId="3" fontId="1" fillId="0" borderId="15" xfId="0" applyNumberFormat="1" applyFont="1" applyBorder="1" applyAlignment="1">
      <alignment horizontal="center"/>
    </xf>
    <xf numFmtId="3" fontId="7" fillId="0" borderId="16" xfId="0" applyNumberFormat="1" applyFont="1" applyBorder="1" applyAlignment="1">
      <alignment horizontal="center"/>
    </xf>
    <xf numFmtId="3" fontId="7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3" fontId="2" fillId="0" borderId="17" xfId="0" applyNumberFormat="1" applyFont="1" applyBorder="1" applyAlignment="1">
      <alignment horizontal="center"/>
    </xf>
    <xf numFmtId="3" fontId="2" fillId="0" borderId="18" xfId="0" applyNumberFormat="1" applyFont="1" applyBorder="1" applyAlignment="1">
      <alignment horizontal="center"/>
    </xf>
    <xf numFmtId="0" fontId="1" fillId="0" borderId="19" xfId="0" applyFont="1" applyBorder="1"/>
    <xf numFmtId="0" fontId="1" fillId="0" borderId="19" xfId="0" applyFont="1" applyBorder="1" applyAlignment="1">
      <alignment horizontal="center"/>
    </xf>
    <xf numFmtId="3" fontId="1" fillId="0" borderId="19" xfId="0" applyNumberFormat="1" applyFont="1" applyBorder="1"/>
    <xf numFmtId="0" fontId="2" fillId="0" borderId="0" xfId="0" applyFont="1" applyAlignment="1">
      <alignment horizontal="left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20" xfId="0" applyFont="1" applyBorder="1"/>
    <xf numFmtId="0" fontId="12" fillId="0" borderId="21" xfId="0" applyFont="1" applyBorder="1"/>
    <xf numFmtId="0" fontId="12" fillId="0" borderId="22" xfId="0" applyFont="1" applyBorder="1"/>
    <xf numFmtId="0" fontId="12" fillId="0" borderId="24" xfId="0" applyFont="1" applyBorder="1"/>
    <xf numFmtId="4" fontId="12" fillId="0" borderId="1" xfId="0" applyNumberFormat="1" applyFont="1" applyBorder="1"/>
    <xf numFmtId="4" fontId="12" fillId="0" borderId="20" xfId="0" applyNumberFormat="1" applyFont="1" applyBorder="1"/>
    <xf numFmtId="4" fontId="12" fillId="0" borderId="23" xfId="0" applyNumberFormat="1" applyFont="1" applyBorder="1"/>
    <xf numFmtId="4" fontId="1" fillId="0" borderId="2" xfId="0" applyNumberFormat="1" applyFont="1" applyBorder="1" applyAlignment="1">
      <alignment horizontal="right"/>
    </xf>
    <xf numFmtId="4" fontId="1" fillId="0" borderId="4" xfId="0" applyNumberFormat="1" applyFont="1" applyBorder="1" applyAlignment="1">
      <alignment horizontal="right"/>
    </xf>
    <xf numFmtId="4" fontId="9" fillId="0" borderId="26" xfId="0" applyNumberFormat="1" applyFont="1" applyBorder="1"/>
    <xf numFmtId="3" fontId="1" fillId="0" borderId="0" xfId="0" applyNumberFormat="1" applyFont="1"/>
    <xf numFmtId="0" fontId="1" fillId="0" borderId="27" xfId="0" applyFont="1" applyBorder="1"/>
    <xf numFmtId="0" fontId="1" fillId="0" borderId="28" xfId="0" applyFont="1" applyBorder="1"/>
    <xf numFmtId="3" fontId="7" fillId="0" borderId="29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164" fontId="7" fillId="0" borderId="0" xfId="0" applyNumberFormat="1" applyFont="1" applyAlignment="1">
      <alignment horizontal="center"/>
    </xf>
    <xf numFmtId="1" fontId="1" fillId="0" borderId="0" xfId="0" applyNumberFormat="1" applyFont="1"/>
    <xf numFmtId="4" fontId="1" fillId="0" borderId="30" xfId="0" applyNumberFormat="1" applyFont="1" applyBorder="1" applyAlignment="1">
      <alignment horizontal="right"/>
    </xf>
    <xf numFmtId="4" fontId="1" fillId="0" borderId="31" xfId="0" applyNumberFormat="1" applyFont="1" applyBorder="1" applyAlignment="1">
      <alignment horizontal="right"/>
    </xf>
    <xf numFmtId="165" fontId="9" fillId="0" borderId="33" xfId="0" applyNumberFormat="1" applyFont="1" applyBorder="1"/>
    <xf numFmtId="165" fontId="9" fillId="0" borderId="34" xfId="0" applyNumberFormat="1" applyFont="1" applyBorder="1"/>
    <xf numFmtId="165" fontId="9" fillId="0" borderId="27" xfId="0" applyNumberFormat="1" applyFont="1" applyBorder="1"/>
    <xf numFmtId="0" fontId="2" fillId="0" borderId="36" xfId="0" applyFont="1" applyBorder="1" applyAlignment="1">
      <alignment horizontal="center"/>
    </xf>
    <xf numFmtId="3" fontId="2" fillId="0" borderId="37" xfId="0" applyNumberFormat="1" applyFont="1" applyBorder="1" applyAlignment="1">
      <alignment horizontal="center"/>
    </xf>
    <xf numFmtId="3" fontId="2" fillId="0" borderId="38" xfId="0" applyNumberFormat="1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3" fontId="7" fillId="0" borderId="4" xfId="0" applyNumberFormat="1" applyFont="1" applyBorder="1" applyAlignment="1">
      <alignment horizontal="left"/>
    </xf>
    <xf numFmtId="3" fontId="1" fillId="0" borderId="4" xfId="0" applyNumberFormat="1" applyFont="1" applyBorder="1" applyAlignment="1">
      <alignment horizontal="right"/>
    </xf>
    <xf numFmtId="4" fontId="1" fillId="0" borderId="5" xfId="0" applyNumberFormat="1" applyFont="1" applyBorder="1" applyAlignment="1">
      <alignment horizontal="right"/>
    </xf>
    <xf numFmtId="3" fontId="1" fillId="0" borderId="40" xfId="0" applyNumberFormat="1" applyFont="1" applyBorder="1" applyAlignment="1">
      <alignment horizontal="center"/>
    </xf>
    <xf numFmtId="0" fontId="1" fillId="0" borderId="41" xfId="0" applyFont="1" applyBorder="1"/>
    <xf numFmtId="3" fontId="1" fillId="0" borderId="42" xfId="0" applyNumberFormat="1" applyFont="1" applyBorder="1" applyAlignment="1">
      <alignment horizontal="center"/>
    </xf>
    <xf numFmtId="3" fontId="1" fillId="0" borderId="42" xfId="0" applyNumberFormat="1" applyFont="1" applyBorder="1" applyAlignment="1">
      <alignment horizontal="right"/>
    </xf>
    <xf numFmtId="4" fontId="1" fillId="0" borderId="43" xfId="0" applyNumberFormat="1" applyFont="1" applyBorder="1" applyAlignment="1">
      <alignment horizontal="right"/>
    </xf>
    <xf numFmtId="4" fontId="1" fillId="0" borderId="41" xfId="0" applyNumberFormat="1" applyFont="1" applyBorder="1" applyAlignment="1">
      <alignment horizontal="right"/>
    </xf>
    <xf numFmtId="165" fontId="9" fillId="0" borderId="44" xfId="0" applyNumberFormat="1" applyFont="1" applyBorder="1"/>
    <xf numFmtId="4" fontId="9" fillId="0" borderId="45" xfId="0" applyNumberFormat="1" applyFont="1" applyBorder="1"/>
    <xf numFmtId="3" fontId="1" fillId="0" borderId="46" xfId="0" applyNumberFormat="1" applyFont="1" applyBorder="1" applyAlignment="1">
      <alignment horizontal="center"/>
    </xf>
    <xf numFmtId="0" fontId="1" fillId="0" borderId="47" xfId="0" applyFont="1" applyBorder="1"/>
    <xf numFmtId="0" fontId="1" fillId="0" borderId="48" xfId="0" applyFont="1" applyBorder="1" applyAlignment="1">
      <alignment horizontal="center"/>
    </xf>
    <xf numFmtId="3" fontId="1" fillId="0" borderId="48" xfId="0" applyNumberFormat="1" applyFont="1" applyBorder="1"/>
    <xf numFmtId="4" fontId="1" fillId="0" borderId="49" xfId="0" applyNumberFormat="1" applyFont="1" applyBorder="1" applyAlignment="1">
      <alignment horizontal="right"/>
    </xf>
    <xf numFmtId="4" fontId="1" fillId="0" borderId="47" xfId="0" applyNumberFormat="1" applyFont="1" applyBorder="1" applyAlignment="1">
      <alignment horizontal="right"/>
    </xf>
    <xf numFmtId="165" fontId="9" fillId="0" borderId="50" xfId="0" applyNumberFormat="1" applyFont="1" applyBorder="1"/>
    <xf numFmtId="4" fontId="9" fillId="0" borderId="51" xfId="0" applyNumberFormat="1" applyFont="1" applyBorder="1"/>
    <xf numFmtId="0" fontId="1" fillId="0" borderId="25" xfId="0" applyFont="1" applyBorder="1"/>
    <xf numFmtId="4" fontId="1" fillId="0" borderId="25" xfId="0" applyNumberFormat="1" applyFont="1" applyBorder="1" applyAlignment="1">
      <alignment horizontal="right"/>
    </xf>
    <xf numFmtId="4" fontId="1" fillId="0" borderId="19" xfId="0" applyNumberFormat="1" applyFont="1" applyBorder="1" applyAlignment="1">
      <alignment horizontal="right"/>
    </xf>
    <xf numFmtId="0" fontId="1" fillId="0" borderId="52" xfId="0" applyFont="1" applyBorder="1"/>
    <xf numFmtId="0" fontId="1" fillId="0" borderId="31" xfId="0" applyFont="1" applyBorder="1"/>
    <xf numFmtId="0" fontId="1" fillId="0" borderId="32" xfId="0" applyFont="1" applyBorder="1"/>
    <xf numFmtId="0" fontId="1" fillId="0" borderId="34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0" fillId="0" borderId="52" xfId="0" applyBorder="1"/>
    <xf numFmtId="0" fontId="0" fillId="0" borderId="31" xfId="0" applyBorder="1"/>
    <xf numFmtId="0" fontId="0" fillId="0" borderId="32" xfId="0" applyBorder="1"/>
    <xf numFmtId="1" fontId="1" fillId="0" borderId="35" xfId="0" applyNumberFormat="1" applyFont="1" applyBorder="1"/>
    <xf numFmtId="1" fontId="1" fillId="0" borderId="34" xfId="0" applyNumberFormat="1" applyFont="1" applyBorder="1"/>
    <xf numFmtId="1" fontId="1" fillId="0" borderId="27" xfId="0" applyNumberFormat="1" applyFont="1" applyBorder="1"/>
    <xf numFmtId="1" fontId="1" fillId="0" borderId="25" xfId="0" applyNumberFormat="1" applyFont="1" applyBorder="1"/>
    <xf numFmtId="1" fontId="1" fillId="0" borderId="8" xfId="0" applyNumberFormat="1" applyFont="1" applyBorder="1"/>
    <xf numFmtId="1" fontId="1" fillId="0" borderId="19" xfId="0" applyNumberFormat="1" applyFont="1" applyBorder="1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142875</xdr:rowOff>
    </xdr:from>
    <xdr:to>
      <xdr:col>3</xdr:col>
      <xdr:colOff>352425</xdr:colOff>
      <xdr:row>4</xdr:row>
      <xdr:rowOff>66675</xdr:rowOff>
    </xdr:to>
    <xdr:pic>
      <xdr:nvPicPr>
        <xdr:cNvPr id="1086" name="Slika 1" descr="ZDL logo.png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04800"/>
          <a:ext cx="31432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2</xdr:col>
      <xdr:colOff>504825</xdr:colOff>
      <xdr:row>2</xdr:row>
      <xdr:rowOff>133350</xdr:rowOff>
    </xdr:to>
    <xdr:pic>
      <xdr:nvPicPr>
        <xdr:cNvPr id="2109" name="Slika 1" descr="ZDL logo.png">
          <a:extLst>
            <a:ext uri="{FF2B5EF4-FFF2-40B4-BE49-F238E27FC236}">
              <a16:creationId xmlns:a16="http://schemas.microsoft.com/office/drawing/2014/main" id="{00000000-0008-0000-0100-00003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"/>
          <a:ext cx="30003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47625</xdr:rowOff>
    </xdr:from>
    <xdr:to>
      <xdr:col>2</xdr:col>
      <xdr:colOff>476250</xdr:colOff>
      <xdr:row>2</xdr:row>
      <xdr:rowOff>161925</xdr:rowOff>
    </xdr:to>
    <xdr:pic>
      <xdr:nvPicPr>
        <xdr:cNvPr id="3132" name="Slika 1" descr="ZDL logo.png">
          <a:extLst>
            <a:ext uri="{FF2B5EF4-FFF2-40B4-BE49-F238E27FC236}">
              <a16:creationId xmlns:a16="http://schemas.microsoft.com/office/drawing/2014/main" id="{00000000-0008-0000-0200-00003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47625"/>
          <a:ext cx="28765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38100</xdr:rowOff>
    </xdr:from>
    <xdr:to>
      <xdr:col>3</xdr:col>
      <xdr:colOff>57150</xdr:colOff>
      <xdr:row>2</xdr:row>
      <xdr:rowOff>152400</xdr:rowOff>
    </xdr:to>
    <xdr:pic>
      <xdr:nvPicPr>
        <xdr:cNvPr id="4154" name="Slika 1" descr="ZDL logo.png">
          <a:extLst>
            <a:ext uri="{FF2B5EF4-FFF2-40B4-BE49-F238E27FC236}">
              <a16:creationId xmlns:a16="http://schemas.microsoft.com/office/drawing/2014/main" id="{00000000-0008-0000-0300-00003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8100"/>
          <a:ext cx="28765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3</xdr:col>
      <xdr:colOff>114300</xdr:colOff>
      <xdr:row>2</xdr:row>
      <xdr:rowOff>142875</xdr:rowOff>
    </xdr:to>
    <xdr:pic>
      <xdr:nvPicPr>
        <xdr:cNvPr id="5177" name="Slika 1" descr="ZDL logo.png">
          <a:extLst>
            <a:ext uri="{FF2B5EF4-FFF2-40B4-BE49-F238E27FC236}">
              <a16:creationId xmlns:a16="http://schemas.microsoft.com/office/drawing/2014/main" id="{00000000-0008-0000-0400-00003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8575"/>
          <a:ext cx="28765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38100</xdr:rowOff>
    </xdr:from>
    <xdr:to>
      <xdr:col>2</xdr:col>
      <xdr:colOff>590550</xdr:colOff>
      <xdr:row>2</xdr:row>
      <xdr:rowOff>152400</xdr:rowOff>
    </xdr:to>
    <xdr:pic>
      <xdr:nvPicPr>
        <xdr:cNvPr id="6200" name="Slika 1" descr="ZDL logo.png">
          <a:extLst>
            <a:ext uri="{FF2B5EF4-FFF2-40B4-BE49-F238E27FC236}">
              <a16:creationId xmlns:a16="http://schemas.microsoft.com/office/drawing/2014/main" id="{00000000-0008-0000-0500-000038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38100"/>
          <a:ext cx="28765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57150</xdr:rowOff>
    </xdr:from>
    <xdr:to>
      <xdr:col>3</xdr:col>
      <xdr:colOff>76200</xdr:colOff>
      <xdr:row>2</xdr:row>
      <xdr:rowOff>171450</xdr:rowOff>
    </xdr:to>
    <xdr:pic>
      <xdr:nvPicPr>
        <xdr:cNvPr id="7223" name="Slika 1" descr="ZDL logo.png">
          <a:extLst>
            <a:ext uri="{FF2B5EF4-FFF2-40B4-BE49-F238E27FC236}">
              <a16:creationId xmlns:a16="http://schemas.microsoft.com/office/drawing/2014/main" id="{00000000-0008-0000-0600-000037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57150"/>
          <a:ext cx="28765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</xdr:col>
      <xdr:colOff>485775</xdr:colOff>
      <xdr:row>2</xdr:row>
      <xdr:rowOff>47625</xdr:rowOff>
    </xdr:to>
    <xdr:pic>
      <xdr:nvPicPr>
        <xdr:cNvPr id="2" name="Slika 1" descr="ZDL logo.pn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0"/>
          <a:ext cx="2628899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46"/>
  <sheetViews>
    <sheetView view="pageLayout" topLeftCell="A7" zoomScaleNormal="100" workbookViewId="0">
      <selection activeCell="E12" sqref="E12:F38"/>
    </sheetView>
  </sheetViews>
  <sheetFormatPr defaultColWidth="9.140625" defaultRowHeight="12.75" x14ac:dyDescent="0.2"/>
  <cols>
    <col min="1" max="1" width="6.5703125" style="3" customWidth="1"/>
    <col min="2" max="2" width="25.5703125" style="1" customWidth="1"/>
    <col min="3" max="3" width="7.7109375" style="2" customWidth="1"/>
    <col min="4" max="4" width="8.28515625" style="3" customWidth="1"/>
    <col min="5" max="5" width="12.7109375" style="3" customWidth="1"/>
    <col min="6" max="6" width="8.5703125" style="3" customWidth="1"/>
    <col min="7" max="7" width="19.85546875" style="3" bestFit="1" customWidth="1"/>
    <col min="8" max="8" width="14.28515625" style="1" customWidth="1"/>
    <col min="9" max="16384" width="9.140625" style="1"/>
  </cols>
  <sheetData>
    <row r="3" spans="1:8" ht="16.5" x14ac:dyDescent="0.3">
      <c r="H3" s="46" t="s">
        <v>47</v>
      </c>
    </row>
    <row r="4" spans="1:8" x14ac:dyDescent="0.2">
      <c r="C4" s="1"/>
      <c r="D4" s="1"/>
      <c r="H4" s="1" t="s">
        <v>59</v>
      </c>
    </row>
    <row r="5" spans="1:8" ht="16.5" x14ac:dyDescent="0.3">
      <c r="A5" s="58"/>
      <c r="C5" s="1"/>
      <c r="D5" s="1"/>
      <c r="H5" s="3"/>
    </row>
    <row r="6" spans="1:8" ht="23.25" x14ac:dyDescent="0.35">
      <c r="D6" s="8" t="s">
        <v>0</v>
      </c>
      <c r="F6" s="9"/>
      <c r="G6" s="9"/>
      <c r="H6" s="9"/>
    </row>
    <row r="7" spans="1:8" ht="16.5" x14ac:dyDescent="0.3">
      <c r="D7" s="46" t="s">
        <v>40</v>
      </c>
    </row>
    <row r="8" spans="1:8" ht="16.5" x14ac:dyDescent="0.3">
      <c r="D8" s="10" t="s">
        <v>1</v>
      </c>
    </row>
    <row r="9" spans="1:8" ht="16.5" thickBot="1" x14ac:dyDescent="0.3">
      <c r="A9" s="47"/>
      <c r="C9" s="12"/>
      <c r="D9" s="12"/>
      <c r="E9" s="1"/>
      <c r="F9" s="1"/>
      <c r="G9" s="1"/>
    </row>
    <row r="10" spans="1:8" ht="17.25" thickTop="1" x14ac:dyDescent="0.3">
      <c r="A10" s="53" t="s">
        <v>37</v>
      </c>
      <c r="B10" s="16" t="s">
        <v>2</v>
      </c>
      <c r="C10" s="16" t="s">
        <v>3</v>
      </c>
      <c r="D10" s="16" t="s">
        <v>4</v>
      </c>
      <c r="E10" s="17" t="s">
        <v>5</v>
      </c>
      <c r="F10" s="17" t="s">
        <v>6</v>
      </c>
      <c r="G10" s="17" t="s">
        <v>5</v>
      </c>
      <c r="H10" s="18" t="s">
        <v>7</v>
      </c>
    </row>
    <row r="11" spans="1:8" ht="17.25" thickBot="1" x14ac:dyDescent="0.35">
      <c r="A11" s="54" t="s">
        <v>38</v>
      </c>
      <c r="B11" s="19" t="s">
        <v>39</v>
      </c>
      <c r="C11" s="19"/>
      <c r="D11" s="19" t="s">
        <v>9</v>
      </c>
      <c r="E11" s="20" t="s">
        <v>10</v>
      </c>
      <c r="F11" s="20" t="s">
        <v>11</v>
      </c>
      <c r="G11" s="20" t="s">
        <v>12</v>
      </c>
      <c r="H11" s="21"/>
    </row>
    <row r="12" spans="1:8" ht="13.5" thickTop="1" x14ac:dyDescent="0.2">
      <c r="A12" s="48">
        <v>1</v>
      </c>
      <c r="B12" s="22" t="s">
        <v>62</v>
      </c>
      <c r="C12" s="23" t="s">
        <v>8</v>
      </c>
      <c r="D12" s="24">
        <v>100</v>
      </c>
      <c r="E12" s="25"/>
      <c r="F12" s="69"/>
      <c r="G12" s="26">
        <f>(E12*(1+(F12/100)))</f>
        <v>0</v>
      </c>
      <c r="H12" s="27">
        <f>ROUND((G12*D12),2)</f>
        <v>0</v>
      </c>
    </row>
    <row r="13" spans="1:8" x14ac:dyDescent="0.2">
      <c r="A13" s="49">
        <f>A12+1</f>
        <v>2</v>
      </c>
      <c r="B13" s="28" t="s">
        <v>13</v>
      </c>
      <c r="C13" s="29" t="s">
        <v>8</v>
      </c>
      <c r="D13" s="30">
        <v>40</v>
      </c>
      <c r="E13" s="31"/>
      <c r="F13" s="31"/>
      <c r="G13" s="32">
        <f t="shared" ref="G13:G32" si="0">(E13*(1+(F13/100)))</f>
        <v>0</v>
      </c>
      <c r="H13" s="33">
        <f t="shared" ref="H13:H34" si="1">ROUND((G13*D13),2)</f>
        <v>0</v>
      </c>
    </row>
    <row r="14" spans="1:8" x14ac:dyDescent="0.2">
      <c r="A14" s="49">
        <f t="shared" ref="A14:A33" si="2">A13+1</f>
        <v>3</v>
      </c>
      <c r="B14" s="28" t="s">
        <v>63</v>
      </c>
      <c r="C14" s="29" t="s">
        <v>8</v>
      </c>
      <c r="D14" s="30">
        <v>30</v>
      </c>
      <c r="E14" s="31"/>
      <c r="F14" s="31"/>
      <c r="G14" s="32">
        <f t="shared" si="0"/>
        <v>0</v>
      </c>
      <c r="H14" s="33">
        <f t="shared" si="1"/>
        <v>0</v>
      </c>
    </row>
    <row r="15" spans="1:8" x14ac:dyDescent="0.2">
      <c r="A15" s="49">
        <f t="shared" si="2"/>
        <v>4</v>
      </c>
      <c r="B15" s="28" t="s">
        <v>14</v>
      </c>
      <c r="C15" s="29" t="s">
        <v>8</v>
      </c>
      <c r="D15" s="30">
        <v>1</v>
      </c>
      <c r="E15" s="31"/>
      <c r="F15" s="31"/>
      <c r="G15" s="32">
        <f t="shared" si="0"/>
        <v>0</v>
      </c>
      <c r="H15" s="33">
        <f t="shared" si="1"/>
        <v>0</v>
      </c>
    </row>
    <row r="16" spans="1:8" x14ac:dyDescent="0.2">
      <c r="A16" s="49">
        <f t="shared" si="2"/>
        <v>5</v>
      </c>
      <c r="B16" s="28" t="s">
        <v>15</v>
      </c>
      <c r="C16" s="29" t="s">
        <v>8</v>
      </c>
      <c r="D16" s="30">
        <v>4200</v>
      </c>
      <c r="E16" s="31"/>
      <c r="F16" s="31"/>
      <c r="G16" s="32">
        <f t="shared" si="0"/>
        <v>0</v>
      </c>
      <c r="H16" s="33">
        <f t="shared" si="1"/>
        <v>0</v>
      </c>
    </row>
    <row r="17" spans="1:8" x14ac:dyDescent="0.2">
      <c r="A17" s="49">
        <f t="shared" si="2"/>
        <v>6</v>
      </c>
      <c r="B17" s="28" t="s">
        <v>44</v>
      </c>
      <c r="C17" s="29" t="s">
        <v>8</v>
      </c>
      <c r="D17" s="30">
        <v>140</v>
      </c>
      <c r="E17" s="31"/>
      <c r="F17" s="31"/>
      <c r="G17" s="32">
        <f t="shared" si="0"/>
        <v>0</v>
      </c>
      <c r="H17" s="33">
        <f t="shared" si="1"/>
        <v>0</v>
      </c>
    </row>
    <row r="18" spans="1:8" x14ac:dyDescent="0.2">
      <c r="A18" s="49">
        <f t="shared" si="2"/>
        <v>7</v>
      </c>
      <c r="B18" s="28" t="s">
        <v>16</v>
      </c>
      <c r="C18" s="29" t="s">
        <v>8</v>
      </c>
      <c r="D18" s="30">
        <v>140</v>
      </c>
      <c r="E18" s="31"/>
      <c r="F18" s="31"/>
      <c r="G18" s="32">
        <f t="shared" si="0"/>
        <v>0</v>
      </c>
      <c r="H18" s="33">
        <f t="shared" si="1"/>
        <v>0</v>
      </c>
    </row>
    <row r="19" spans="1:8" x14ac:dyDescent="0.2">
      <c r="A19" s="49">
        <f t="shared" si="2"/>
        <v>8</v>
      </c>
      <c r="B19" s="28" t="s">
        <v>17</v>
      </c>
      <c r="C19" s="29" t="s">
        <v>8</v>
      </c>
      <c r="D19" s="30">
        <v>1000</v>
      </c>
      <c r="E19" s="31"/>
      <c r="F19" s="31"/>
      <c r="G19" s="32">
        <f t="shared" si="0"/>
        <v>0</v>
      </c>
      <c r="H19" s="33">
        <f t="shared" si="1"/>
        <v>0</v>
      </c>
    </row>
    <row r="20" spans="1:8" x14ac:dyDescent="0.2">
      <c r="A20" s="49">
        <f t="shared" si="2"/>
        <v>9</v>
      </c>
      <c r="B20" s="28" t="s">
        <v>18</v>
      </c>
      <c r="C20" s="29" t="s">
        <v>8</v>
      </c>
      <c r="D20" s="30">
        <v>8000</v>
      </c>
      <c r="E20" s="31"/>
      <c r="F20" s="31"/>
      <c r="G20" s="32">
        <f t="shared" si="0"/>
        <v>0</v>
      </c>
      <c r="H20" s="33">
        <f t="shared" si="1"/>
        <v>0</v>
      </c>
    </row>
    <row r="21" spans="1:8" x14ac:dyDescent="0.2">
      <c r="A21" s="49">
        <f t="shared" si="2"/>
        <v>10</v>
      </c>
      <c r="B21" s="28" t="s">
        <v>19</v>
      </c>
      <c r="C21" s="29" t="s">
        <v>8</v>
      </c>
      <c r="D21" s="30">
        <v>240</v>
      </c>
      <c r="E21" s="31"/>
      <c r="F21" s="31"/>
      <c r="G21" s="32">
        <f t="shared" si="0"/>
        <v>0</v>
      </c>
      <c r="H21" s="33">
        <f t="shared" si="1"/>
        <v>0</v>
      </c>
    </row>
    <row r="22" spans="1:8" x14ac:dyDescent="0.2">
      <c r="A22" s="49">
        <f t="shared" si="2"/>
        <v>11</v>
      </c>
      <c r="B22" s="28" t="s">
        <v>20</v>
      </c>
      <c r="C22" s="29" t="s">
        <v>8</v>
      </c>
      <c r="D22" s="30">
        <v>5000</v>
      </c>
      <c r="E22" s="31"/>
      <c r="F22" s="31"/>
      <c r="G22" s="32">
        <f>(E22*(1+(F22/100)))</f>
        <v>0</v>
      </c>
      <c r="H22" s="33">
        <f>ROUND((G22*D22),2)</f>
        <v>0</v>
      </c>
    </row>
    <row r="23" spans="1:8" x14ac:dyDescent="0.2">
      <c r="A23" s="49">
        <f t="shared" si="2"/>
        <v>12</v>
      </c>
      <c r="B23" s="28" t="s">
        <v>21</v>
      </c>
      <c r="C23" s="29" t="s">
        <v>8</v>
      </c>
      <c r="D23" s="30">
        <v>8000</v>
      </c>
      <c r="E23" s="31"/>
      <c r="F23" s="31"/>
      <c r="G23" s="32">
        <f t="shared" si="0"/>
        <v>0</v>
      </c>
      <c r="H23" s="33">
        <f t="shared" si="1"/>
        <v>0</v>
      </c>
    </row>
    <row r="24" spans="1:8" x14ac:dyDescent="0.2">
      <c r="A24" s="49">
        <f t="shared" si="2"/>
        <v>13</v>
      </c>
      <c r="B24" s="28" t="s">
        <v>22</v>
      </c>
      <c r="C24" s="29" t="s">
        <v>8</v>
      </c>
      <c r="D24" s="30">
        <v>1</v>
      </c>
      <c r="E24" s="31"/>
      <c r="F24" s="31"/>
      <c r="G24" s="32">
        <f t="shared" si="0"/>
        <v>0</v>
      </c>
      <c r="H24" s="33">
        <f t="shared" si="1"/>
        <v>0</v>
      </c>
    </row>
    <row r="25" spans="1:8" x14ac:dyDescent="0.2">
      <c r="A25" s="49">
        <f t="shared" si="2"/>
        <v>14</v>
      </c>
      <c r="B25" s="28" t="s">
        <v>43</v>
      </c>
      <c r="C25" s="29" t="s">
        <v>8</v>
      </c>
      <c r="D25" s="30">
        <v>1</v>
      </c>
      <c r="E25" s="31"/>
      <c r="F25" s="31"/>
      <c r="G25" s="32">
        <f t="shared" si="0"/>
        <v>0</v>
      </c>
      <c r="H25" s="33">
        <f t="shared" si="1"/>
        <v>0</v>
      </c>
    </row>
    <row r="26" spans="1:8" x14ac:dyDescent="0.2">
      <c r="A26" s="49">
        <f t="shared" si="2"/>
        <v>15</v>
      </c>
      <c r="B26" s="28" t="s">
        <v>33</v>
      </c>
      <c r="C26" s="29" t="s">
        <v>8</v>
      </c>
      <c r="D26" s="30">
        <v>700</v>
      </c>
      <c r="E26" s="31"/>
      <c r="F26" s="31"/>
      <c r="G26" s="32">
        <f t="shared" si="0"/>
        <v>0</v>
      </c>
      <c r="H26" s="33">
        <f t="shared" si="1"/>
        <v>0</v>
      </c>
    </row>
    <row r="27" spans="1:8" x14ac:dyDescent="0.2">
      <c r="A27" s="49">
        <f t="shared" si="2"/>
        <v>16</v>
      </c>
      <c r="B27" s="28" t="s">
        <v>23</v>
      </c>
      <c r="C27" s="29" t="s">
        <v>8</v>
      </c>
      <c r="D27" s="34">
        <v>4000</v>
      </c>
      <c r="E27" s="31"/>
      <c r="F27" s="31"/>
      <c r="G27" s="32">
        <f t="shared" si="0"/>
        <v>0</v>
      </c>
      <c r="H27" s="33">
        <f t="shared" si="1"/>
        <v>0</v>
      </c>
    </row>
    <row r="28" spans="1:8" x14ac:dyDescent="0.2">
      <c r="A28" s="49">
        <f t="shared" si="2"/>
        <v>17</v>
      </c>
      <c r="B28" s="28" t="s">
        <v>24</v>
      </c>
      <c r="C28" s="29" t="s">
        <v>8</v>
      </c>
      <c r="D28" s="34">
        <v>800</v>
      </c>
      <c r="E28" s="31"/>
      <c r="F28" s="31"/>
      <c r="G28" s="32">
        <f t="shared" si="0"/>
        <v>0</v>
      </c>
      <c r="H28" s="33">
        <f t="shared" si="1"/>
        <v>0</v>
      </c>
    </row>
    <row r="29" spans="1:8" x14ac:dyDescent="0.2">
      <c r="A29" s="49">
        <f t="shared" si="2"/>
        <v>18</v>
      </c>
      <c r="B29" s="28" t="s">
        <v>25</v>
      </c>
      <c r="C29" s="29" t="s">
        <v>8</v>
      </c>
      <c r="D29" s="34">
        <v>80</v>
      </c>
      <c r="E29" s="31"/>
      <c r="F29" s="31"/>
      <c r="G29" s="32">
        <f t="shared" si="0"/>
        <v>0</v>
      </c>
      <c r="H29" s="33">
        <f t="shared" si="1"/>
        <v>0</v>
      </c>
    </row>
    <row r="30" spans="1:8" x14ac:dyDescent="0.2">
      <c r="A30" s="49">
        <f t="shared" si="2"/>
        <v>19</v>
      </c>
      <c r="B30" s="28" t="s">
        <v>26</v>
      </c>
      <c r="C30" s="29" t="s">
        <v>8</v>
      </c>
      <c r="D30" s="34">
        <v>10</v>
      </c>
      <c r="E30" s="31"/>
      <c r="F30" s="31"/>
      <c r="G30" s="32">
        <f t="shared" si="0"/>
        <v>0</v>
      </c>
      <c r="H30" s="33">
        <f t="shared" si="1"/>
        <v>0</v>
      </c>
    </row>
    <row r="31" spans="1:8" ht="15" x14ac:dyDescent="0.2">
      <c r="A31" s="49">
        <f t="shared" si="2"/>
        <v>20</v>
      </c>
      <c r="B31" s="28" t="s">
        <v>35</v>
      </c>
      <c r="C31" s="29" t="s">
        <v>34</v>
      </c>
      <c r="D31" s="34">
        <v>300</v>
      </c>
      <c r="E31" s="31"/>
      <c r="F31" s="31"/>
      <c r="G31" s="32">
        <f t="shared" si="0"/>
        <v>0</v>
      </c>
      <c r="H31" s="33">
        <f t="shared" si="1"/>
        <v>0</v>
      </c>
    </row>
    <row r="32" spans="1:8" x14ac:dyDescent="0.2">
      <c r="A32" s="49">
        <f t="shared" si="2"/>
        <v>21</v>
      </c>
      <c r="B32" s="55" t="s">
        <v>45</v>
      </c>
      <c r="C32" s="56" t="s">
        <v>8</v>
      </c>
      <c r="D32" s="57">
        <v>1</v>
      </c>
      <c r="E32" s="31"/>
      <c r="F32" s="31"/>
      <c r="G32" s="32">
        <f t="shared" si="0"/>
        <v>0</v>
      </c>
      <c r="H32" s="33">
        <f t="shared" si="1"/>
        <v>0</v>
      </c>
    </row>
    <row r="33" spans="1:8" x14ac:dyDescent="0.2">
      <c r="A33" s="49">
        <f t="shared" si="2"/>
        <v>22</v>
      </c>
      <c r="B33" s="55" t="s">
        <v>42</v>
      </c>
      <c r="C33" s="56" t="s">
        <v>8</v>
      </c>
      <c r="D33" s="57">
        <v>200</v>
      </c>
      <c r="E33" s="31"/>
      <c r="F33" s="31"/>
      <c r="G33" s="32">
        <f>(E33*(1+(F34/100)))</f>
        <v>0</v>
      </c>
      <c r="H33" s="33">
        <f t="shared" si="1"/>
        <v>0</v>
      </c>
    </row>
    <row r="34" spans="1:8" x14ac:dyDescent="0.2">
      <c r="A34" s="49">
        <f>A33+1</f>
        <v>23</v>
      </c>
      <c r="B34" s="55" t="s">
        <v>41</v>
      </c>
      <c r="C34" s="56" t="s">
        <v>8</v>
      </c>
      <c r="D34" s="57">
        <v>1</v>
      </c>
      <c r="E34" s="31"/>
      <c r="F34" s="31"/>
      <c r="G34" s="32">
        <f>(E34*(1+(F35/100)))</f>
        <v>0</v>
      </c>
      <c r="H34" s="33">
        <f t="shared" si="1"/>
        <v>0</v>
      </c>
    </row>
    <row r="35" spans="1:8" x14ac:dyDescent="0.2">
      <c r="A35" s="49">
        <f t="shared" ref="A35:A38" si="3">A34+1</f>
        <v>24</v>
      </c>
      <c r="B35" s="55" t="s">
        <v>64</v>
      </c>
      <c r="C35" s="56" t="s">
        <v>8</v>
      </c>
      <c r="D35" s="57">
        <v>600</v>
      </c>
      <c r="E35" s="31"/>
      <c r="F35" s="31"/>
      <c r="G35" s="32">
        <f>(E35*(1+(F35/100)))</f>
        <v>0</v>
      </c>
      <c r="H35" s="33">
        <f t="shared" ref="H35:H37" si="4">ROUND((G35*D35),2)</f>
        <v>0</v>
      </c>
    </row>
    <row r="36" spans="1:8" x14ac:dyDescent="0.2">
      <c r="A36" s="49">
        <f t="shared" si="3"/>
        <v>25</v>
      </c>
      <c r="B36" s="55" t="s">
        <v>61</v>
      </c>
      <c r="C36" s="56" t="s">
        <v>8</v>
      </c>
      <c r="D36" s="57">
        <v>40</v>
      </c>
      <c r="E36" s="31"/>
      <c r="F36" s="31"/>
      <c r="G36" s="32">
        <f>(E36*(1+(F36/100)))</f>
        <v>0</v>
      </c>
      <c r="H36" s="33">
        <f t="shared" si="4"/>
        <v>0</v>
      </c>
    </row>
    <row r="37" spans="1:8" x14ac:dyDescent="0.2">
      <c r="A37" s="49">
        <f t="shared" si="3"/>
        <v>26</v>
      </c>
      <c r="B37" s="55" t="s">
        <v>60</v>
      </c>
      <c r="C37" s="56" t="s">
        <v>8</v>
      </c>
      <c r="D37" s="57">
        <v>1500</v>
      </c>
      <c r="E37" s="31"/>
      <c r="F37" s="31"/>
      <c r="G37" s="32">
        <f>(E37*(1+(F37/100)))</f>
        <v>0</v>
      </c>
      <c r="H37" s="33">
        <f t="shared" si="4"/>
        <v>0</v>
      </c>
    </row>
    <row r="38" spans="1:8" ht="13.5" thickBot="1" x14ac:dyDescent="0.25">
      <c r="A38" s="49">
        <f t="shared" si="3"/>
        <v>27</v>
      </c>
      <c r="B38" s="35" t="s">
        <v>27</v>
      </c>
      <c r="C38" s="36" t="s">
        <v>28</v>
      </c>
      <c r="D38" s="37">
        <v>10</v>
      </c>
      <c r="E38" s="31"/>
      <c r="F38" s="70"/>
      <c r="G38" s="39">
        <f>(E38*(1+(F38/100)))</f>
        <v>0</v>
      </c>
      <c r="H38" s="40">
        <f>ROUND((G38*D38),2)</f>
        <v>0</v>
      </c>
    </row>
    <row r="39" spans="1:8" ht="14.25" thickTop="1" thickBot="1" x14ac:dyDescent="0.25">
      <c r="A39" s="50"/>
      <c r="B39" s="41" t="s">
        <v>36</v>
      </c>
      <c r="C39" s="42"/>
      <c r="D39" s="43"/>
      <c r="E39" s="44"/>
      <c r="F39" s="44"/>
      <c r="G39" s="44"/>
      <c r="H39" s="45">
        <f>SUM(H12:H38)</f>
        <v>0</v>
      </c>
    </row>
    <row r="40" spans="1:8" ht="14.25" thickTop="1" thickBot="1" x14ac:dyDescent="0.25">
      <c r="A40" s="51"/>
      <c r="B40" s="13"/>
      <c r="C40" s="3"/>
      <c r="D40" s="2"/>
      <c r="E40" s="14"/>
      <c r="F40" s="14"/>
      <c r="G40" s="14"/>
      <c r="H40" s="14"/>
    </row>
    <row r="41" spans="1:8" ht="14.25" thickTop="1" thickBot="1" x14ac:dyDescent="0.25">
      <c r="A41" s="50"/>
      <c r="B41" s="41" t="s">
        <v>46</v>
      </c>
      <c r="C41" s="42"/>
      <c r="D41" s="43"/>
      <c r="E41" s="44"/>
      <c r="F41" s="44"/>
      <c r="G41" s="44"/>
      <c r="H41" s="45">
        <f>+H39*3</f>
        <v>0</v>
      </c>
    </row>
    <row r="42" spans="1:8" ht="13.5" thickTop="1" x14ac:dyDescent="0.2">
      <c r="A42" s="51"/>
      <c r="B42" s="13"/>
      <c r="C42" s="3"/>
      <c r="D42" s="2"/>
      <c r="E42" s="14"/>
      <c r="F42" s="14"/>
      <c r="G42" s="14"/>
      <c r="H42" s="14"/>
    </row>
    <row r="43" spans="1:8" x14ac:dyDescent="0.2">
      <c r="A43" s="51"/>
      <c r="B43" s="13"/>
      <c r="C43" s="3"/>
      <c r="D43" s="2"/>
      <c r="E43" s="14"/>
      <c r="F43" s="14"/>
      <c r="G43" s="14"/>
      <c r="H43" s="14"/>
    </row>
    <row r="44" spans="1:8" x14ac:dyDescent="0.2">
      <c r="A44" s="3" t="s">
        <v>29</v>
      </c>
      <c r="C44" s="1"/>
      <c r="D44" s="1"/>
      <c r="E44" s="1"/>
      <c r="F44" s="1"/>
      <c r="G44" s="1"/>
    </row>
    <row r="45" spans="1:8" x14ac:dyDescent="0.2">
      <c r="C45" s="1"/>
      <c r="D45" s="1"/>
      <c r="E45" s="1"/>
      <c r="F45" s="1"/>
      <c r="G45" s="1"/>
    </row>
    <row r="46" spans="1:8" x14ac:dyDescent="0.2">
      <c r="A46" s="7" t="s">
        <v>30</v>
      </c>
      <c r="D46" s="1"/>
      <c r="E46" s="1" t="s">
        <v>31</v>
      </c>
      <c r="F46" s="1"/>
      <c r="G46" s="1" t="s">
        <v>32</v>
      </c>
    </row>
  </sheetData>
  <phoneticPr fontId="0" type="noConversion"/>
  <pageMargins left="0.59055118110236227" right="0.74803149606299213" top="0.98425196850393704" bottom="0.98425196850393704" header="0" footer="0.39370078740157483"/>
  <pageSetup paperSize="9" scale="85" firstPageNumber="12" orientation="portrait" useFirstPageNumber="1" horizontalDpi="300" verticalDpi="300" r:id="rId1"/>
  <headerFooter alignWithMargins="0">
    <oddHeader>&amp;LJN-06/2018 OKOLJU PRIJAZNE STORITVE PRANJA PERILA IN DELOVNIH OBLEK</oddHeader>
    <oddFooter>&amp;C16</oddFooter>
  </headerFooter>
  <rowBreaks count="6" manualBreakCount="6">
    <brk id="55" max="16383" man="1"/>
    <brk id="91" max="16383" man="1"/>
    <brk id="127" max="16383" man="1"/>
    <brk id="162" max="16383" man="1"/>
    <brk id="196" max="16383" man="1"/>
    <brk id="22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I43"/>
  <sheetViews>
    <sheetView tabSelected="1" view="pageLayout" topLeftCell="A4" zoomScaleNormal="100" workbookViewId="0">
      <selection activeCell="B39" sqref="B39"/>
    </sheetView>
  </sheetViews>
  <sheetFormatPr defaultRowHeight="12.75" x14ac:dyDescent="0.2"/>
  <cols>
    <col min="2" max="2" width="26.42578125" customWidth="1"/>
    <col min="4" max="4" width="9.5703125" customWidth="1"/>
    <col min="5" max="5" width="14.7109375" customWidth="1"/>
    <col min="7" max="7" width="19.85546875" bestFit="1" customWidth="1"/>
    <col min="8" max="8" width="10.140625" customWidth="1"/>
  </cols>
  <sheetData>
    <row r="3" spans="1:9" s="1" customFormat="1" ht="16.5" x14ac:dyDescent="0.3">
      <c r="C3" s="2"/>
      <c r="D3" s="3"/>
      <c r="E3" s="3"/>
      <c r="F3" s="3"/>
      <c r="G3" s="3"/>
      <c r="H3" s="46" t="s">
        <v>47</v>
      </c>
    </row>
    <row r="4" spans="1:9" s="1" customFormat="1" ht="16.5" x14ac:dyDescent="0.3">
      <c r="A4" s="5"/>
      <c r="E4" s="3"/>
      <c r="F4" s="3"/>
      <c r="G4" s="3"/>
      <c r="H4" s="1" t="s">
        <v>105</v>
      </c>
    </row>
    <row r="5" spans="1:9" s="1" customFormat="1" ht="16.5" x14ac:dyDescent="0.3">
      <c r="A5" s="5"/>
      <c r="E5" s="3"/>
      <c r="F5" s="3"/>
      <c r="G5" s="3"/>
      <c r="H5" s="3"/>
    </row>
    <row r="6" spans="1:9" s="1" customFormat="1" ht="23.25" x14ac:dyDescent="0.35">
      <c r="A6" s="7"/>
      <c r="C6" s="2"/>
      <c r="D6" s="8" t="s">
        <v>0</v>
      </c>
      <c r="F6" s="9"/>
      <c r="G6" s="9"/>
      <c r="H6" s="9"/>
    </row>
    <row r="7" spans="1:9" s="1" customFormat="1" ht="16.5" x14ac:dyDescent="0.3">
      <c r="C7" s="2"/>
      <c r="D7" s="46" t="s">
        <v>40</v>
      </c>
      <c r="F7" s="3"/>
      <c r="G7" s="3"/>
    </row>
    <row r="8" spans="1:9" s="1" customFormat="1" ht="15.75" x14ac:dyDescent="0.25">
      <c r="C8" s="2"/>
      <c r="D8" s="15" t="s">
        <v>71</v>
      </c>
      <c r="F8" s="3"/>
      <c r="G8" s="3"/>
    </row>
    <row r="9" spans="1:9" s="1" customFormat="1" ht="16.5" thickBot="1" x14ac:dyDescent="0.3">
      <c r="A9" s="11"/>
      <c r="C9" s="12"/>
      <c r="D9" s="12"/>
    </row>
    <row r="10" spans="1:9" s="1" customFormat="1" ht="17.25" thickTop="1" x14ac:dyDescent="0.3">
      <c r="A10" s="53" t="s">
        <v>37</v>
      </c>
      <c r="B10" s="16" t="s">
        <v>2</v>
      </c>
      <c r="C10" s="16" t="s">
        <v>3</v>
      </c>
      <c r="D10" s="16" t="s">
        <v>109</v>
      </c>
      <c r="E10" s="17" t="s">
        <v>5</v>
      </c>
      <c r="F10" s="17" t="s">
        <v>6</v>
      </c>
      <c r="G10" s="17" t="s">
        <v>5</v>
      </c>
      <c r="H10" s="84" t="s">
        <v>7</v>
      </c>
    </row>
    <row r="11" spans="1:9" s="1" customFormat="1" ht="17.25" thickBot="1" x14ac:dyDescent="0.35">
      <c r="A11" s="85" t="s">
        <v>38</v>
      </c>
      <c r="B11" s="86" t="s">
        <v>39</v>
      </c>
      <c r="C11" s="86"/>
      <c r="D11" s="19" t="s">
        <v>110</v>
      </c>
      <c r="E11" s="87" t="s">
        <v>10</v>
      </c>
      <c r="F11" s="87" t="s">
        <v>11</v>
      </c>
      <c r="G11" s="87" t="s">
        <v>12</v>
      </c>
      <c r="H11" s="88"/>
    </row>
    <row r="12" spans="1:9" s="1" customFormat="1" ht="13.5" thickTop="1" x14ac:dyDescent="0.2">
      <c r="A12" s="92">
        <v>1</v>
      </c>
      <c r="B12" s="93" t="s">
        <v>72</v>
      </c>
      <c r="C12" s="94" t="s">
        <v>8</v>
      </c>
      <c r="D12" s="95">
        <f>5100/13*24</f>
        <v>9415.3846153846152</v>
      </c>
      <c r="E12" s="96"/>
      <c r="F12" s="97"/>
      <c r="G12" s="98">
        <f>(E12*(1+(F12/100)))</f>
        <v>0</v>
      </c>
      <c r="H12" s="99">
        <f>ROUND((G12*D12),2)</f>
        <v>0</v>
      </c>
      <c r="I12"/>
    </row>
    <row r="13" spans="1:9" s="1" customFormat="1" x14ac:dyDescent="0.2">
      <c r="A13" s="49">
        <f>A12+1</f>
        <v>2</v>
      </c>
      <c r="B13" s="108" t="s">
        <v>73</v>
      </c>
      <c r="C13" s="29" t="s">
        <v>8</v>
      </c>
      <c r="D13" s="30">
        <f>5/123*24</f>
        <v>0.97560975609756095</v>
      </c>
      <c r="E13" s="31"/>
      <c r="F13" s="109"/>
      <c r="G13" s="32">
        <f t="shared" ref="G13:G38" si="0">(E13*(1+(F13/100)))</f>
        <v>0</v>
      </c>
      <c r="H13" s="33">
        <f t="shared" ref="H13:H38" si="1">ROUND((G13*D13),2)</f>
        <v>0</v>
      </c>
      <c r="I13"/>
    </row>
    <row r="14" spans="1:9" s="1" customFormat="1" x14ac:dyDescent="0.2">
      <c r="A14" s="49">
        <v>3</v>
      </c>
      <c r="B14" s="28" t="s">
        <v>74</v>
      </c>
      <c r="C14" s="29" t="s">
        <v>8</v>
      </c>
      <c r="D14" s="30">
        <f>3000/13*24</f>
        <v>5538.461538461539</v>
      </c>
      <c r="E14" s="31"/>
      <c r="F14" s="31"/>
      <c r="G14" s="32">
        <f t="shared" si="0"/>
        <v>0</v>
      </c>
      <c r="H14" s="33">
        <f t="shared" si="1"/>
        <v>0</v>
      </c>
      <c r="I14"/>
    </row>
    <row r="15" spans="1:9" s="1" customFormat="1" x14ac:dyDescent="0.2">
      <c r="A15" s="49">
        <f>A14+1</f>
        <v>4</v>
      </c>
      <c r="B15" s="28" t="s">
        <v>75</v>
      </c>
      <c r="C15" s="29" t="s">
        <v>8</v>
      </c>
      <c r="D15" s="30">
        <f>2/13*24</f>
        <v>3.6923076923076925</v>
      </c>
      <c r="E15" s="31"/>
      <c r="F15" s="31"/>
      <c r="G15" s="32">
        <f t="shared" si="0"/>
        <v>0</v>
      </c>
      <c r="H15" s="33">
        <f t="shared" si="1"/>
        <v>0</v>
      </c>
      <c r="I15"/>
    </row>
    <row r="16" spans="1:9" s="1" customFormat="1" x14ac:dyDescent="0.2">
      <c r="A16" s="49">
        <f t="shared" ref="A16:A35" si="2">A15+1</f>
        <v>5</v>
      </c>
      <c r="B16" s="28" t="s">
        <v>76</v>
      </c>
      <c r="C16" s="29" t="s">
        <v>8</v>
      </c>
      <c r="D16" s="30">
        <f>350/13*24</f>
        <v>646.15384615384619</v>
      </c>
      <c r="E16" s="31"/>
      <c r="F16" s="31"/>
      <c r="G16" s="32">
        <f t="shared" si="0"/>
        <v>0</v>
      </c>
      <c r="H16" s="33">
        <f t="shared" si="1"/>
        <v>0</v>
      </c>
      <c r="I16"/>
    </row>
    <row r="17" spans="1:9" s="1" customFormat="1" x14ac:dyDescent="0.2">
      <c r="A17" s="49">
        <f t="shared" si="2"/>
        <v>6</v>
      </c>
      <c r="B17" s="28" t="s">
        <v>77</v>
      </c>
      <c r="C17" s="29" t="s">
        <v>8</v>
      </c>
      <c r="D17" s="30">
        <f>600/12*24</f>
        <v>1200</v>
      </c>
      <c r="E17" s="31"/>
      <c r="F17" s="31"/>
      <c r="G17" s="32">
        <f t="shared" si="0"/>
        <v>0</v>
      </c>
      <c r="H17" s="33">
        <f t="shared" si="1"/>
        <v>0</v>
      </c>
      <c r="I17"/>
    </row>
    <row r="18" spans="1:9" s="1" customFormat="1" x14ac:dyDescent="0.2">
      <c r="A18" s="49">
        <f t="shared" si="2"/>
        <v>7</v>
      </c>
      <c r="B18" s="28" t="s">
        <v>78</v>
      </c>
      <c r="C18" s="29" t="s">
        <v>8</v>
      </c>
      <c r="D18" s="30">
        <f>5/13*24</f>
        <v>9.2307692307692317</v>
      </c>
      <c r="E18" s="31"/>
      <c r="F18" s="31"/>
      <c r="G18" s="32">
        <f t="shared" si="0"/>
        <v>0</v>
      </c>
      <c r="H18" s="33">
        <f t="shared" si="1"/>
        <v>0</v>
      </c>
      <c r="I18"/>
    </row>
    <row r="19" spans="1:9" s="1" customFormat="1" x14ac:dyDescent="0.2">
      <c r="A19" s="49">
        <f t="shared" si="2"/>
        <v>8</v>
      </c>
      <c r="B19" s="28" t="s">
        <v>79</v>
      </c>
      <c r="C19" s="29" t="s">
        <v>8</v>
      </c>
      <c r="D19" s="30">
        <f>6500/13*24</f>
        <v>12000</v>
      </c>
      <c r="E19" s="31"/>
      <c r="F19" s="31"/>
      <c r="G19" s="32">
        <f t="shared" si="0"/>
        <v>0</v>
      </c>
      <c r="H19" s="33">
        <f t="shared" si="1"/>
        <v>0</v>
      </c>
      <c r="I19"/>
    </row>
    <row r="20" spans="1:9" s="1" customFormat="1" x14ac:dyDescent="0.2">
      <c r="A20" s="49">
        <f t="shared" si="2"/>
        <v>9</v>
      </c>
      <c r="B20" s="28" t="s">
        <v>80</v>
      </c>
      <c r="C20" s="29" t="s">
        <v>8</v>
      </c>
      <c r="D20" s="30">
        <f>50/13*24</f>
        <v>92.307692307692307</v>
      </c>
      <c r="E20" s="31"/>
      <c r="F20" s="31"/>
      <c r="G20" s="32">
        <f t="shared" si="0"/>
        <v>0</v>
      </c>
      <c r="H20" s="33">
        <f t="shared" si="1"/>
        <v>0</v>
      </c>
      <c r="I20"/>
    </row>
    <row r="21" spans="1:9" s="1" customFormat="1" x14ac:dyDescent="0.2">
      <c r="A21" s="49">
        <f t="shared" si="2"/>
        <v>10</v>
      </c>
      <c r="B21" s="28" t="s">
        <v>81</v>
      </c>
      <c r="C21" s="29" t="s">
        <v>8</v>
      </c>
      <c r="D21" s="30">
        <f>3100/13*24</f>
        <v>5723.0769230769229</v>
      </c>
      <c r="E21" s="31"/>
      <c r="F21" s="31"/>
      <c r="G21" s="32">
        <f t="shared" si="0"/>
        <v>0</v>
      </c>
      <c r="H21" s="33">
        <f t="shared" si="1"/>
        <v>0</v>
      </c>
      <c r="I21"/>
    </row>
    <row r="22" spans="1:9" s="1" customFormat="1" x14ac:dyDescent="0.2">
      <c r="A22" s="49">
        <f t="shared" si="2"/>
        <v>11</v>
      </c>
      <c r="B22" s="28" t="s">
        <v>82</v>
      </c>
      <c r="C22" s="29" t="s">
        <v>8</v>
      </c>
      <c r="D22" s="30">
        <f>120/13*24</f>
        <v>221.53846153846152</v>
      </c>
      <c r="E22" s="31"/>
      <c r="F22" s="31"/>
      <c r="G22" s="32">
        <f>(E22*(1+(F22/100)))</f>
        <v>0</v>
      </c>
      <c r="H22" s="33">
        <f>ROUND((G22*D22),2)</f>
        <v>0</v>
      </c>
      <c r="I22"/>
    </row>
    <row r="23" spans="1:9" s="1" customFormat="1" x14ac:dyDescent="0.2">
      <c r="A23" s="49">
        <f t="shared" si="2"/>
        <v>12</v>
      </c>
      <c r="B23" s="28" t="s">
        <v>16</v>
      </c>
      <c r="C23" s="29" t="s">
        <v>8</v>
      </c>
      <c r="D23" s="30">
        <f>900/13*24</f>
        <v>1661.5384615384614</v>
      </c>
      <c r="E23" s="31"/>
      <c r="F23" s="31"/>
      <c r="G23" s="32">
        <f t="shared" si="0"/>
        <v>0</v>
      </c>
      <c r="H23" s="33">
        <f t="shared" si="1"/>
        <v>0</v>
      </c>
      <c r="I23"/>
    </row>
    <row r="24" spans="1:9" s="1" customFormat="1" x14ac:dyDescent="0.2">
      <c r="A24" s="49">
        <f t="shared" si="2"/>
        <v>13</v>
      </c>
      <c r="B24" s="28" t="s">
        <v>83</v>
      </c>
      <c r="C24" s="29" t="s">
        <v>8</v>
      </c>
      <c r="D24" s="30">
        <f>10100/13*24</f>
        <v>18646.153846153844</v>
      </c>
      <c r="E24" s="31"/>
      <c r="F24" s="31"/>
      <c r="G24" s="32">
        <f t="shared" si="0"/>
        <v>0</v>
      </c>
      <c r="H24" s="33">
        <f t="shared" si="1"/>
        <v>0</v>
      </c>
      <c r="I24"/>
    </row>
    <row r="25" spans="1:9" s="1" customFormat="1" x14ac:dyDescent="0.2">
      <c r="A25" s="49">
        <f t="shared" si="2"/>
        <v>14</v>
      </c>
      <c r="B25" s="28" t="s">
        <v>43</v>
      </c>
      <c r="C25" s="29" t="s">
        <v>8</v>
      </c>
      <c r="D25" s="30">
        <f>170/13*24</f>
        <v>313.84615384615381</v>
      </c>
      <c r="E25" s="31"/>
      <c r="F25" s="31"/>
      <c r="G25" s="32">
        <f t="shared" si="0"/>
        <v>0</v>
      </c>
      <c r="H25" s="33">
        <f t="shared" si="1"/>
        <v>0</v>
      </c>
      <c r="I25"/>
    </row>
    <row r="26" spans="1:9" s="1" customFormat="1" x14ac:dyDescent="0.2">
      <c r="A26" s="49">
        <f t="shared" si="2"/>
        <v>15</v>
      </c>
      <c r="B26" s="28" t="s">
        <v>84</v>
      </c>
      <c r="C26" s="29" t="s">
        <v>8</v>
      </c>
      <c r="D26" s="30">
        <f>30/13*24</f>
        <v>55.38461538461538</v>
      </c>
      <c r="E26" s="31"/>
      <c r="F26" s="31"/>
      <c r="G26" s="32">
        <f t="shared" si="0"/>
        <v>0</v>
      </c>
      <c r="H26" s="33">
        <f t="shared" si="1"/>
        <v>0</v>
      </c>
      <c r="I26"/>
    </row>
    <row r="27" spans="1:9" s="1" customFormat="1" x14ac:dyDescent="0.2">
      <c r="A27" s="49">
        <f t="shared" si="2"/>
        <v>16</v>
      </c>
      <c r="B27" s="28" t="s">
        <v>85</v>
      </c>
      <c r="C27" s="29" t="s">
        <v>8</v>
      </c>
      <c r="D27" s="34">
        <f>1100/13*24</f>
        <v>2030.7692307692307</v>
      </c>
      <c r="E27" s="31"/>
      <c r="F27" s="31"/>
      <c r="G27" s="32">
        <f t="shared" si="0"/>
        <v>0</v>
      </c>
      <c r="H27" s="33">
        <f t="shared" si="1"/>
        <v>0</v>
      </c>
      <c r="I27"/>
    </row>
    <row r="28" spans="1:9" s="1" customFormat="1" x14ac:dyDescent="0.2">
      <c r="A28" s="49">
        <f t="shared" si="2"/>
        <v>17</v>
      </c>
      <c r="B28" s="28" t="s">
        <v>86</v>
      </c>
      <c r="C28" s="29" t="s">
        <v>8</v>
      </c>
      <c r="D28" s="34">
        <f>1000/13*24</f>
        <v>1846.1538461538462</v>
      </c>
      <c r="E28" s="31"/>
      <c r="F28" s="31"/>
      <c r="G28" s="32">
        <f t="shared" si="0"/>
        <v>0</v>
      </c>
      <c r="H28" s="33">
        <f t="shared" si="1"/>
        <v>0</v>
      </c>
      <c r="I28"/>
    </row>
    <row r="29" spans="1:9" s="1" customFormat="1" x14ac:dyDescent="0.2">
      <c r="A29" s="49">
        <f t="shared" si="2"/>
        <v>18</v>
      </c>
      <c r="B29" s="28" t="s">
        <v>87</v>
      </c>
      <c r="C29" s="29" t="s">
        <v>8</v>
      </c>
      <c r="D29" s="34">
        <f>4500/13*24</f>
        <v>8307.6923076923067</v>
      </c>
      <c r="E29" s="31"/>
      <c r="F29" s="31"/>
      <c r="G29" s="32">
        <f t="shared" si="0"/>
        <v>0</v>
      </c>
      <c r="H29" s="33">
        <f t="shared" si="1"/>
        <v>0</v>
      </c>
      <c r="I29"/>
    </row>
    <row r="30" spans="1:9" s="1" customFormat="1" x14ac:dyDescent="0.2">
      <c r="A30" s="49">
        <f t="shared" si="2"/>
        <v>19</v>
      </c>
      <c r="B30" s="28" t="s">
        <v>88</v>
      </c>
      <c r="C30" s="29" t="s">
        <v>8</v>
      </c>
      <c r="D30" s="34">
        <f>20/13*24</f>
        <v>36.923076923076927</v>
      </c>
      <c r="E30" s="31"/>
      <c r="F30" s="31"/>
      <c r="G30" s="32">
        <f t="shared" si="0"/>
        <v>0</v>
      </c>
      <c r="H30" s="33">
        <f t="shared" si="1"/>
        <v>0</v>
      </c>
      <c r="I30"/>
    </row>
    <row r="31" spans="1:9" s="1" customFormat="1" x14ac:dyDescent="0.2">
      <c r="A31" s="49">
        <f t="shared" si="2"/>
        <v>20</v>
      </c>
      <c r="B31" s="28" t="s">
        <v>89</v>
      </c>
      <c r="C31" s="29" t="s">
        <v>8</v>
      </c>
      <c r="D31" s="34">
        <f>900*24</f>
        <v>21600</v>
      </c>
      <c r="E31" s="31"/>
      <c r="F31" s="31"/>
      <c r="G31" s="32">
        <f t="shared" si="0"/>
        <v>0</v>
      </c>
      <c r="H31" s="33">
        <f t="shared" si="1"/>
        <v>0</v>
      </c>
      <c r="I31"/>
    </row>
    <row r="32" spans="1:9" s="1" customFormat="1" x14ac:dyDescent="0.2">
      <c r="A32" s="49">
        <f>A31+1</f>
        <v>21</v>
      </c>
      <c r="B32" s="28" t="s">
        <v>63</v>
      </c>
      <c r="C32" s="29" t="s">
        <v>8</v>
      </c>
      <c r="D32" s="34">
        <f>15/13*24</f>
        <v>27.69230769230769</v>
      </c>
      <c r="E32" s="31"/>
      <c r="F32" s="31"/>
      <c r="G32" s="32">
        <f t="shared" si="0"/>
        <v>0</v>
      </c>
      <c r="H32" s="33">
        <f t="shared" si="1"/>
        <v>0</v>
      </c>
      <c r="I32"/>
    </row>
    <row r="33" spans="1:9" s="1" customFormat="1" x14ac:dyDescent="0.2">
      <c r="A33" s="49">
        <f t="shared" si="2"/>
        <v>22</v>
      </c>
      <c r="B33" s="28" t="s">
        <v>90</v>
      </c>
      <c r="C33" s="29" t="s">
        <v>8</v>
      </c>
      <c r="D33" s="34">
        <f>4000/13*24</f>
        <v>7384.6153846153848</v>
      </c>
      <c r="E33" s="31"/>
      <c r="F33" s="31"/>
      <c r="G33" s="32">
        <f t="shared" si="0"/>
        <v>0</v>
      </c>
      <c r="H33" s="33">
        <f t="shared" si="1"/>
        <v>0</v>
      </c>
      <c r="I33"/>
    </row>
    <row r="34" spans="1:9" s="1" customFormat="1" x14ac:dyDescent="0.2">
      <c r="A34" s="49">
        <f t="shared" si="2"/>
        <v>23</v>
      </c>
      <c r="B34" s="28" t="s">
        <v>91</v>
      </c>
      <c r="C34" s="29" t="s">
        <v>8</v>
      </c>
      <c r="D34" s="34">
        <f>150/13*24</f>
        <v>276.92307692307691</v>
      </c>
      <c r="E34" s="31"/>
      <c r="F34" s="31"/>
      <c r="G34" s="32">
        <f t="shared" si="0"/>
        <v>0</v>
      </c>
      <c r="H34" s="33">
        <f t="shared" si="1"/>
        <v>0</v>
      </c>
      <c r="I34"/>
    </row>
    <row r="35" spans="1:9" s="1" customFormat="1" x14ac:dyDescent="0.2">
      <c r="A35" s="49">
        <f t="shared" si="2"/>
        <v>24</v>
      </c>
      <c r="B35" s="28" t="s">
        <v>92</v>
      </c>
      <c r="C35" s="29" t="s">
        <v>28</v>
      </c>
      <c r="D35" s="34">
        <f>40/13*24</f>
        <v>73.846153846153854</v>
      </c>
      <c r="E35" s="31"/>
      <c r="F35" s="31"/>
      <c r="G35" s="32">
        <f>(E35*(1+(F35/100)))</f>
        <v>0</v>
      </c>
      <c r="H35" s="33">
        <f t="shared" si="1"/>
        <v>0</v>
      </c>
      <c r="I35"/>
    </row>
    <row r="36" spans="1:9" s="1" customFormat="1" x14ac:dyDescent="0.2">
      <c r="A36" s="49">
        <v>25</v>
      </c>
      <c r="B36" s="28" t="s">
        <v>93</v>
      </c>
      <c r="C36" s="29" t="s">
        <v>8</v>
      </c>
      <c r="D36" s="34">
        <f>300/13*24</f>
        <v>553.84615384615381</v>
      </c>
      <c r="E36" s="31"/>
      <c r="F36" s="31"/>
      <c r="G36" s="32">
        <f>(E36*(1+(F36/100)))</f>
        <v>0</v>
      </c>
      <c r="H36" s="33">
        <f t="shared" si="1"/>
        <v>0</v>
      </c>
      <c r="I36"/>
    </row>
    <row r="37" spans="1:9" s="1" customFormat="1" x14ac:dyDescent="0.2">
      <c r="A37" s="49">
        <v>26</v>
      </c>
      <c r="B37" s="55" t="s">
        <v>94</v>
      </c>
      <c r="C37" s="56" t="s">
        <v>8</v>
      </c>
      <c r="D37" s="57">
        <f>20/13*24</f>
        <v>36.923076923076927</v>
      </c>
      <c r="E37" s="31"/>
      <c r="F37" s="110"/>
      <c r="G37" s="32">
        <f>(E37*(1+(F37/100)))</f>
        <v>0</v>
      </c>
      <c r="H37" s="33">
        <f t="shared" si="1"/>
        <v>0</v>
      </c>
      <c r="I37"/>
    </row>
    <row r="38" spans="1:9" s="1" customFormat="1" x14ac:dyDescent="0.2">
      <c r="A38" s="100">
        <v>27</v>
      </c>
      <c r="B38" s="101" t="s">
        <v>95</v>
      </c>
      <c r="C38" s="102" t="s">
        <v>98</v>
      </c>
      <c r="D38" s="103">
        <f>90/13*24</f>
        <v>166.15384615384616</v>
      </c>
      <c r="E38" s="104"/>
      <c r="F38" s="105"/>
      <c r="G38" s="106">
        <f t="shared" si="0"/>
        <v>0</v>
      </c>
      <c r="H38" s="107">
        <f t="shared" si="1"/>
        <v>0</v>
      </c>
      <c r="I38"/>
    </row>
    <row r="39" spans="1:9" s="1" customFormat="1" ht="13.5" thickBot="1" x14ac:dyDescent="0.25">
      <c r="A39" s="75"/>
      <c r="B39" s="89" t="s">
        <v>111</v>
      </c>
      <c r="C39" s="20"/>
      <c r="D39" s="90"/>
      <c r="E39" s="70"/>
      <c r="F39" s="70"/>
      <c r="G39" s="70"/>
      <c r="H39" s="91">
        <f>SUM(H12:H38)</f>
        <v>0</v>
      </c>
    </row>
    <row r="40" spans="1:9" s="1" customFormat="1" ht="12.6" customHeight="1" thickTop="1" x14ac:dyDescent="0.2">
      <c r="A40" s="51"/>
      <c r="B40" s="13"/>
      <c r="C40" s="3"/>
      <c r="D40" s="2"/>
      <c r="E40" s="14"/>
      <c r="F40" s="14"/>
      <c r="G40" s="14"/>
      <c r="H40" s="14"/>
    </row>
    <row r="41" spans="1:9" x14ac:dyDescent="0.2">
      <c r="A41" s="3" t="s">
        <v>29</v>
      </c>
      <c r="B41" s="1"/>
      <c r="C41" s="1"/>
      <c r="D41" s="1"/>
      <c r="E41" s="1"/>
      <c r="F41" s="1"/>
      <c r="G41" s="1"/>
      <c r="H41" s="1"/>
    </row>
    <row r="42" spans="1:9" x14ac:dyDescent="0.2">
      <c r="A42" s="3"/>
      <c r="B42" s="1"/>
      <c r="C42" s="1"/>
      <c r="D42" s="1"/>
      <c r="E42" s="1"/>
      <c r="F42" s="1"/>
      <c r="G42" s="1"/>
      <c r="H42" s="1"/>
    </row>
    <row r="43" spans="1:9" x14ac:dyDescent="0.2">
      <c r="A43" s="7" t="s">
        <v>30</v>
      </c>
      <c r="B43" s="1"/>
      <c r="C43" s="2"/>
      <c r="D43" s="1"/>
      <c r="E43" s="1" t="s">
        <v>31</v>
      </c>
      <c r="F43" s="1"/>
      <c r="G43" s="1" t="s">
        <v>32</v>
      </c>
      <c r="H43" s="1"/>
    </row>
  </sheetData>
  <phoneticPr fontId="0" type="noConversion"/>
  <printOptions horizontalCentered="1"/>
  <pageMargins left="0.74803149606299213" right="0.74803149606299213" top="0.98425196850393704" bottom="0.98425196850393704" header="0" footer="0"/>
  <pageSetup paperSize="9" scale="80" firstPageNumber="13" orientation="portrait" useFirstPageNumber="1" r:id="rId1"/>
  <headerFooter alignWithMargins="0">
    <oddHeader xml:space="preserve">&amp;C
</oddHeader>
    <oddFooter xml:space="preserve">&amp;C17
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H48"/>
  <sheetViews>
    <sheetView view="pageLayout" topLeftCell="A5" zoomScaleNormal="100" workbookViewId="0">
      <selection activeCell="B39" sqref="B39"/>
    </sheetView>
  </sheetViews>
  <sheetFormatPr defaultRowHeight="12.75" x14ac:dyDescent="0.2"/>
  <cols>
    <col min="1" max="1" width="9.140625" style="52"/>
    <col min="2" max="2" width="27.140625" customWidth="1"/>
    <col min="5" max="5" width="10.42578125" customWidth="1"/>
    <col min="7" max="7" width="19.85546875" bestFit="1" customWidth="1"/>
    <col min="8" max="8" width="10.42578125" customWidth="1"/>
  </cols>
  <sheetData>
    <row r="3" spans="1:8" s="1" customFormat="1" ht="16.5" x14ac:dyDescent="0.3">
      <c r="A3" s="3"/>
      <c r="C3" s="2"/>
      <c r="D3" s="3"/>
      <c r="E3" s="3"/>
      <c r="F3" s="3"/>
      <c r="G3" s="3"/>
      <c r="H3" s="46" t="s">
        <v>50</v>
      </c>
    </row>
    <row r="4" spans="1:8" s="1" customFormat="1" ht="16.5" x14ac:dyDescent="0.3">
      <c r="A4" s="46"/>
      <c r="E4" s="3"/>
      <c r="F4" s="3"/>
      <c r="G4" s="3"/>
      <c r="H4" s="1" t="s">
        <v>105</v>
      </c>
    </row>
    <row r="5" spans="1:8" s="1" customFormat="1" ht="16.5" x14ac:dyDescent="0.3">
      <c r="A5" s="46"/>
      <c r="E5" s="3"/>
      <c r="F5" s="3"/>
      <c r="G5" s="3"/>
      <c r="H5" s="3"/>
    </row>
    <row r="6" spans="1:8" s="1" customFormat="1" ht="23.25" x14ac:dyDescent="0.35">
      <c r="A6" s="3"/>
      <c r="C6" s="2"/>
      <c r="D6" s="8" t="s">
        <v>0</v>
      </c>
      <c r="F6" s="9"/>
      <c r="G6" s="9"/>
      <c r="H6" s="9"/>
    </row>
    <row r="7" spans="1:8" s="1" customFormat="1" ht="16.5" x14ac:dyDescent="0.3">
      <c r="A7" s="3"/>
      <c r="C7" s="2"/>
      <c r="D7" s="46" t="s">
        <v>40</v>
      </c>
      <c r="F7" s="3"/>
      <c r="G7" s="3"/>
    </row>
    <row r="8" spans="1:8" s="1" customFormat="1" ht="15.75" x14ac:dyDescent="0.25">
      <c r="A8" s="3"/>
      <c r="C8" s="2"/>
      <c r="D8" s="15" t="s">
        <v>96</v>
      </c>
      <c r="F8" s="3"/>
      <c r="G8" s="3"/>
    </row>
    <row r="9" spans="1:8" s="1" customFormat="1" ht="16.5" thickBot="1" x14ac:dyDescent="0.3">
      <c r="A9" s="47"/>
      <c r="C9" s="12"/>
      <c r="D9" s="12"/>
    </row>
    <row r="10" spans="1:8" s="1" customFormat="1" ht="17.25" thickTop="1" x14ac:dyDescent="0.3">
      <c r="A10" s="53" t="s">
        <v>37</v>
      </c>
      <c r="B10" s="16" t="s">
        <v>2</v>
      </c>
      <c r="C10" s="16" t="s">
        <v>3</v>
      </c>
      <c r="D10" s="16" t="s">
        <v>109</v>
      </c>
      <c r="E10" s="17" t="s">
        <v>5</v>
      </c>
      <c r="F10" s="17" t="s">
        <v>6</v>
      </c>
      <c r="G10" s="17" t="s">
        <v>5</v>
      </c>
      <c r="H10" s="18" t="s">
        <v>7</v>
      </c>
    </row>
    <row r="11" spans="1:8" s="1" customFormat="1" ht="17.25" thickBot="1" x14ac:dyDescent="0.35">
      <c r="A11" s="54" t="s">
        <v>38</v>
      </c>
      <c r="B11" s="19" t="s">
        <v>39</v>
      </c>
      <c r="C11" s="19"/>
      <c r="D11" s="19" t="s">
        <v>110</v>
      </c>
      <c r="E11" s="20" t="s">
        <v>10</v>
      </c>
      <c r="F11" s="20" t="s">
        <v>11</v>
      </c>
      <c r="G11" s="20" t="s">
        <v>12</v>
      </c>
      <c r="H11" s="21"/>
    </row>
    <row r="12" spans="1:8" s="1" customFormat="1" ht="13.5" thickTop="1" x14ac:dyDescent="0.2">
      <c r="A12" s="48">
        <v>1</v>
      </c>
      <c r="B12" s="1" t="s">
        <v>72</v>
      </c>
      <c r="C12" s="23" t="s">
        <v>8</v>
      </c>
      <c r="D12" s="24">
        <v>10153.846153846154</v>
      </c>
      <c r="E12" s="79"/>
      <c r="F12" s="14"/>
      <c r="G12" s="81">
        <f>(E12*(1+(F12/100)))</f>
        <v>0</v>
      </c>
      <c r="H12" s="27">
        <f t="shared" ref="H12:H38" si="0">ROUND((G12*D12),2)</f>
        <v>0</v>
      </c>
    </row>
    <row r="13" spans="1:8" s="1" customFormat="1" x14ac:dyDescent="0.2">
      <c r="A13" s="49">
        <f>A12+1</f>
        <v>2</v>
      </c>
      <c r="B13" s="111" t="s">
        <v>73</v>
      </c>
      <c r="C13" s="29" t="s">
        <v>8</v>
      </c>
      <c r="D13" s="30">
        <v>1.8461538461538463</v>
      </c>
      <c r="E13" s="80"/>
      <c r="F13" s="31"/>
      <c r="G13" s="82">
        <f t="shared" ref="G13:G38" si="1">(E13*(1+(F13/100)))</f>
        <v>0</v>
      </c>
      <c r="H13" s="33">
        <f t="shared" si="0"/>
        <v>0</v>
      </c>
    </row>
    <row r="14" spans="1:8" s="1" customFormat="1" x14ac:dyDescent="0.2">
      <c r="A14" s="49">
        <f t="shared" ref="A14:A17" si="2">A13+1</f>
        <v>3</v>
      </c>
      <c r="B14" s="112" t="s">
        <v>74</v>
      </c>
      <c r="C14" s="29" t="s">
        <v>8</v>
      </c>
      <c r="D14" s="30">
        <v>4800</v>
      </c>
      <c r="E14" s="80"/>
      <c r="F14" s="31"/>
      <c r="G14" s="82">
        <f t="shared" si="1"/>
        <v>0</v>
      </c>
      <c r="H14" s="33">
        <f t="shared" si="0"/>
        <v>0</v>
      </c>
    </row>
    <row r="15" spans="1:8" s="1" customFormat="1" x14ac:dyDescent="0.2">
      <c r="A15" s="49">
        <f t="shared" si="2"/>
        <v>4</v>
      </c>
      <c r="B15" s="112" t="s">
        <v>75</v>
      </c>
      <c r="C15" s="29" t="s">
        <v>8</v>
      </c>
      <c r="D15" s="30">
        <v>5.5384615384615383</v>
      </c>
      <c r="E15" s="80"/>
      <c r="F15" s="31"/>
      <c r="G15" s="82">
        <f t="shared" si="1"/>
        <v>0</v>
      </c>
      <c r="H15" s="33">
        <f t="shared" si="0"/>
        <v>0</v>
      </c>
    </row>
    <row r="16" spans="1:8" s="1" customFormat="1" x14ac:dyDescent="0.2">
      <c r="A16" s="49">
        <f t="shared" si="2"/>
        <v>5</v>
      </c>
      <c r="B16" s="112" t="s">
        <v>76</v>
      </c>
      <c r="C16" s="29" t="s">
        <v>8</v>
      </c>
      <c r="D16" s="30">
        <v>369.23076923076923</v>
      </c>
      <c r="E16" s="80"/>
      <c r="F16" s="31"/>
      <c r="G16" s="82">
        <f t="shared" si="1"/>
        <v>0</v>
      </c>
      <c r="H16" s="33">
        <f t="shared" si="0"/>
        <v>0</v>
      </c>
    </row>
    <row r="17" spans="1:8" s="1" customFormat="1" x14ac:dyDescent="0.2">
      <c r="A17" s="49">
        <f t="shared" si="2"/>
        <v>6</v>
      </c>
      <c r="B17" s="112" t="s">
        <v>77</v>
      </c>
      <c r="C17" s="29" t="s">
        <v>8</v>
      </c>
      <c r="D17" s="30">
        <v>738.46153846153845</v>
      </c>
      <c r="E17" s="80"/>
      <c r="F17" s="31"/>
      <c r="G17" s="82">
        <f t="shared" si="1"/>
        <v>0</v>
      </c>
      <c r="H17" s="33">
        <f t="shared" si="0"/>
        <v>0</v>
      </c>
    </row>
    <row r="18" spans="1:8" s="1" customFormat="1" x14ac:dyDescent="0.2">
      <c r="A18" s="49">
        <f>A17+1</f>
        <v>7</v>
      </c>
      <c r="B18" s="112" t="s">
        <v>78</v>
      </c>
      <c r="C18" s="29" t="s">
        <v>8</v>
      </c>
      <c r="D18" s="30">
        <v>9.2307692307692317</v>
      </c>
      <c r="E18" s="80"/>
      <c r="F18" s="31"/>
      <c r="G18" s="82">
        <f t="shared" si="1"/>
        <v>0</v>
      </c>
      <c r="H18" s="33">
        <f t="shared" si="0"/>
        <v>0</v>
      </c>
    </row>
    <row r="19" spans="1:8" s="1" customFormat="1" x14ac:dyDescent="0.2">
      <c r="A19" s="49">
        <f t="shared" ref="A19:A38" si="3">A18+1</f>
        <v>8</v>
      </c>
      <c r="B19" s="112" t="s">
        <v>79</v>
      </c>
      <c r="C19" s="29" t="s">
        <v>8</v>
      </c>
      <c r="D19" s="30">
        <v>12000</v>
      </c>
      <c r="E19" s="80"/>
      <c r="F19" s="31"/>
      <c r="G19" s="82">
        <f>(E19*(1+(F19/100)))</f>
        <v>0</v>
      </c>
      <c r="H19" s="33">
        <f t="shared" si="0"/>
        <v>0</v>
      </c>
    </row>
    <row r="20" spans="1:8" s="1" customFormat="1" x14ac:dyDescent="0.2">
      <c r="A20" s="49">
        <f t="shared" si="3"/>
        <v>9</v>
      </c>
      <c r="B20" s="112" t="s">
        <v>80</v>
      </c>
      <c r="C20" s="29" t="s">
        <v>8</v>
      </c>
      <c r="D20" s="30">
        <v>36.923076923076927</v>
      </c>
      <c r="E20" s="80"/>
      <c r="F20" s="31"/>
      <c r="G20" s="82">
        <f t="shared" si="1"/>
        <v>0</v>
      </c>
      <c r="H20" s="33">
        <f t="shared" si="0"/>
        <v>0</v>
      </c>
    </row>
    <row r="21" spans="1:8" s="1" customFormat="1" x14ac:dyDescent="0.2">
      <c r="A21" s="49">
        <f t="shared" si="3"/>
        <v>10</v>
      </c>
      <c r="B21" s="112" t="s">
        <v>81</v>
      </c>
      <c r="C21" s="29" t="s">
        <v>8</v>
      </c>
      <c r="D21" s="30">
        <v>4615.3846153846152</v>
      </c>
      <c r="E21" s="80"/>
      <c r="F21" s="31"/>
      <c r="G21" s="82">
        <f t="shared" si="1"/>
        <v>0</v>
      </c>
      <c r="H21" s="33">
        <f t="shared" si="0"/>
        <v>0</v>
      </c>
    </row>
    <row r="22" spans="1:8" s="1" customFormat="1" x14ac:dyDescent="0.2">
      <c r="A22" s="49">
        <f t="shared" si="3"/>
        <v>11</v>
      </c>
      <c r="B22" s="112" t="s">
        <v>82</v>
      </c>
      <c r="C22" s="29" t="s">
        <v>8</v>
      </c>
      <c r="D22" s="30">
        <v>600</v>
      </c>
      <c r="E22" s="80"/>
      <c r="F22" s="31"/>
      <c r="G22" s="82">
        <f t="shared" si="1"/>
        <v>0</v>
      </c>
      <c r="H22" s="33">
        <f t="shared" si="0"/>
        <v>0</v>
      </c>
    </row>
    <row r="23" spans="1:8" s="1" customFormat="1" x14ac:dyDescent="0.2">
      <c r="A23" s="49">
        <f t="shared" si="3"/>
        <v>12</v>
      </c>
      <c r="B23" s="112" t="s">
        <v>16</v>
      </c>
      <c r="C23" s="29" t="s">
        <v>8</v>
      </c>
      <c r="D23" s="30">
        <v>646.15384615384619</v>
      </c>
      <c r="E23" s="80"/>
      <c r="F23" s="31"/>
      <c r="G23" s="82">
        <f t="shared" si="1"/>
        <v>0</v>
      </c>
      <c r="H23" s="33">
        <f t="shared" si="0"/>
        <v>0</v>
      </c>
    </row>
    <row r="24" spans="1:8" s="1" customFormat="1" x14ac:dyDescent="0.2">
      <c r="A24" s="49">
        <f t="shared" si="3"/>
        <v>13</v>
      </c>
      <c r="B24" s="112" t="s">
        <v>83</v>
      </c>
      <c r="C24" s="29" t="s">
        <v>8</v>
      </c>
      <c r="D24" s="34">
        <v>7384.6153846153848</v>
      </c>
      <c r="E24" s="80"/>
      <c r="F24" s="31"/>
      <c r="G24" s="82">
        <f t="shared" si="1"/>
        <v>0</v>
      </c>
      <c r="H24" s="33">
        <f t="shared" si="0"/>
        <v>0</v>
      </c>
    </row>
    <row r="25" spans="1:8" s="1" customFormat="1" x14ac:dyDescent="0.2">
      <c r="A25" s="49">
        <f t="shared" si="3"/>
        <v>14</v>
      </c>
      <c r="B25" s="112" t="s">
        <v>43</v>
      </c>
      <c r="C25" s="29" t="s">
        <v>8</v>
      </c>
      <c r="D25" s="34">
        <v>3.6923076923076925</v>
      </c>
      <c r="E25" s="80"/>
      <c r="F25" s="31"/>
      <c r="G25" s="82">
        <f t="shared" si="1"/>
        <v>0</v>
      </c>
      <c r="H25" s="33">
        <f t="shared" si="0"/>
        <v>0</v>
      </c>
    </row>
    <row r="26" spans="1:8" s="1" customFormat="1" x14ac:dyDescent="0.2">
      <c r="A26" s="49">
        <f t="shared" si="3"/>
        <v>15</v>
      </c>
      <c r="B26" s="112" t="s">
        <v>84</v>
      </c>
      <c r="C26" s="29" t="s">
        <v>8</v>
      </c>
      <c r="D26" s="34">
        <v>1.8461538461538463</v>
      </c>
      <c r="E26" s="80"/>
      <c r="F26" s="31"/>
      <c r="G26" s="82">
        <f t="shared" si="1"/>
        <v>0</v>
      </c>
      <c r="H26" s="33">
        <f t="shared" si="0"/>
        <v>0</v>
      </c>
    </row>
    <row r="27" spans="1:8" s="1" customFormat="1" x14ac:dyDescent="0.2">
      <c r="A27" s="49">
        <f t="shared" si="3"/>
        <v>16</v>
      </c>
      <c r="B27" s="112" t="s">
        <v>85</v>
      </c>
      <c r="C27" s="29" t="s">
        <v>8</v>
      </c>
      <c r="D27" s="34">
        <v>1846.1538461538462</v>
      </c>
      <c r="E27" s="80"/>
      <c r="F27" s="31"/>
      <c r="G27" s="82">
        <f t="shared" si="1"/>
        <v>0</v>
      </c>
      <c r="H27" s="33">
        <f t="shared" si="0"/>
        <v>0</v>
      </c>
    </row>
    <row r="28" spans="1:8" s="1" customFormat="1" x14ac:dyDescent="0.2">
      <c r="A28" s="49">
        <f t="shared" si="3"/>
        <v>17</v>
      </c>
      <c r="B28" s="112" t="s">
        <v>86</v>
      </c>
      <c r="C28" s="29" t="s">
        <v>8</v>
      </c>
      <c r="D28" s="34">
        <v>1500</v>
      </c>
      <c r="E28" s="80"/>
      <c r="F28" s="31"/>
      <c r="G28" s="82">
        <f t="shared" si="1"/>
        <v>0</v>
      </c>
      <c r="H28" s="33">
        <f t="shared" si="0"/>
        <v>0</v>
      </c>
    </row>
    <row r="29" spans="1:8" s="1" customFormat="1" x14ac:dyDescent="0.2">
      <c r="A29" s="49">
        <f t="shared" si="3"/>
        <v>18</v>
      </c>
      <c r="B29" s="112" t="s">
        <v>87</v>
      </c>
      <c r="C29" s="56" t="s">
        <v>8</v>
      </c>
      <c r="D29" s="57">
        <v>1300</v>
      </c>
      <c r="E29" s="80"/>
      <c r="F29" s="31"/>
      <c r="G29" s="82">
        <f t="shared" si="1"/>
        <v>0</v>
      </c>
      <c r="H29" s="33">
        <f t="shared" si="0"/>
        <v>0</v>
      </c>
    </row>
    <row r="30" spans="1:8" s="1" customFormat="1" x14ac:dyDescent="0.2">
      <c r="A30" s="49">
        <f>A29+1</f>
        <v>19</v>
      </c>
      <c r="B30" s="112" t="s">
        <v>88</v>
      </c>
      <c r="C30" s="56" t="s">
        <v>8</v>
      </c>
      <c r="D30" s="57">
        <v>9.2307692307692317</v>
      </c>
      <c r="E30" s="80"/>
      <c r="F30" s="31"/>
      <c r="G30" s="82">
        <f t="shared" si="1"/>
        <v>0</v>
      </c>
      <c r="H30" s="33">
        <f t="shared" si="0"/>
        <v>0</v>
      </c>
    </row>
    <row r="31" spans="1:8" s="1" customFormat="1" x14ac:dyDescent="0.2">
      <c r="A31" s="49">
        <f t="shared" si="3"/>
        <v>20</v>
      </c>
      <c r="B31" s="112" t="s">
        <v>89</v>
      </c>
      <c r="C31" s="56" t="s">
        <v>8</v>
      </c>
      <c r="D31" s="57">
        <v>26</v>
      </c>
      <c r="E31" s="80"/>
      <c r="F31" s="31"/>
      <c r="G31" s="82">
        <f>(E31*(1+(F31/100)))</f>
        <v>0</v>
      </c>
      <c r="H31" s="33">
        <f t="shared" si="0"/>
        <v>0</v>
      </c>
    </row>
    <row r="32" spans="1:8" s="1" customFormat="1" x14ac:dyDescent="0.2">
      <c r="A32" s="49">
        <f t="shared" si="3"/>
        <v>21</v>
      </c>
      <c r="B32" s="112" t="s">
        <v>63</v>
      </c>
      <c r="C32" s="56" t="s">
        <v>8</v>
      </c>
      <c r="D32" s="57">
        <v>1.8461538461538463</v>
      </c>
      <c r="E32" s="80"/>
      <c r="F32" s="31"/>
      <c r="G32" s="82">
        <f>(E32*(1+(F32/100)))</f>
        <v>0</v>
      </c>
      <c r="H32" s="33">
        <f t="shared" si="0"/>
        <v>0</v>
      </c>
    </row>
    <row r="33" spans="1:8" s="1" customFormat="1" x14ac:dyDescent="0.2">
      <c r="A33" s="49">
        <f t="shared" si="3"/>
        <v>22</v>
      </c>
      <c r="B33" s="112" t="s">
        <v>90</v>
      </c>
      <c r="C33" s="56" t="s">
        <v>8</v>
      </c>
      <c r="D33" s="57">
        <v>180</v>
      </c>
      <c r="E33" s="80"/>
      <c r="F33" s="31"/>
      <c r="G33" s="82">
        <f t="shared" si="1"/>
        <v>0</v>
      </c>
      <c r="H33" s="33">
        <f t="shared" si="0"/>
        <v>0</v>
      </c>
    </row>
    <row r="34" spans="1:8" s="1" customFormat="1" x14ac:dyDescent="0.2">
      <c r="A34" s="49">
        <f t="shared" si="3"/>
        <v>23</v>
      </c>
      <c r="B34" s="112" t="s">
        <v>91</v>
      </c>
      <c r="C34" s="29" t="s">
        <v>8</v>
      </c>
      <c r="D34" s="34">
        <v>80</v>
      </c>
      <c r="E34" s="31"/>
      <c r="F34" s="31"/>
      <c r="G34" s="83">
        <f t="shared" si="1"/>
        <v>0</v>
      </c>
      <c r="H34" s="71">
        <f t="shared" si="0"/>
        <v>0</v>
      </c>
    </row>
    <row r="35" spans="1:8" s="1" customFormat="1" x14ac:dyDescent="0.2">
      <c r="A35" s="49">
        <f t="shared" si="3"/>
        <v>24</v>
      </c>
      <c r="B35" s="112" t="s">
        <v>92</v>
      </c>
      <c r="C35" s="114" t="s">
        <v>28</v>
      </c>
      <c r="D35" s="34">
        <v>29.53846153846154</v>
      </c>
      <c r="E35" s="31"/>
      <c r="F35" s="31"/>
      <c r="G35" s="83">
        <f t="shared" si="1"/>
        <v>0</v>
      </c>
      <c r="H35" s="71">
        <f t="shared" si="0"/>
        <v>0</v>
      </c>
    </row>
    <row r="36" spans="1:8" s="1" customFormat="1" x14ac:dyDescent="0.2">
      <c r="A36" s="49">
        <f t="shared" si="3"/>
        <v>25</v>
      </c>
      <c r="B36" s="112" t="s">
        <v>93</v>
      </c>
      <c r="C36" s="114" t="s">
        <v>8</v>
      </c>
      <c r="D36" s="34">
        <v>923.07692307692309</v>
      </c>
      <c r="E36" s="31"/>
      <c r="F36" s="31"/>
      <c r="G36" s="83">
        <f t="shared" si="1"/>
        <v>0</v>
      </c>
      <c r="H36" s="71">
        <f t="shared" si="0"/>
        <v>0</v>
      </c>
    </row>
    <row r="37" spans="1:8" s="1" customFormat="1" x14ac:dyDescent="0.2">
      <c r="A37" s="49">
        <f t="shared" si="3"/>
        <v>26</v>
      </c>
      <c r="B37" s="113" t="s">
        <v>94</v>
      </c>
      <c r="C37" s="115" t="s">
        <v>8</v>
      </c>
      <c r="D37" s="57">
        <v>1.8461538461538463</v>
      </c>
      <c r="E37" s="110"/>
      <c r="F37" s="31"/>
      <c r="G37" s="83">
        <f t="shared" si="1"/>
        <v>0</v>
      </c>
      <c r="H37" s="71">
        <f t="shared" si="0"/>
        <v>0</v>
      </c>
    </row>
    <row r="38" spans="1:8" s="1" customFormat="1" ht="15.75" thickBot="1" x14ac:dyDescent="0.25">
      <c r="A38" s="49">
        <f t="shared" si="3"/>
        <v>27</v>
      </c>
      <c r="B38" s="1" t="s">
        <v>95</v>
      </c>
      <c r="C38" s="29" t="s">
        <v>34</v>
      </c>
      <c r="D38" s="72">
        <v>20</v>
      </c>
      <c r="E38" s="14"/>
      <c r="F38" s="14"/>
      <c r="G38" s="83">
        <f t="shared" si="1"/>
        <v>0</v>
      </c>
      <c r="H38" s="71">
        <f t="shared" si="0"/>
        <v>0</v>
      </c>
    </row>
    <row r="39" spans="1:8" s="1" customFormat="1" ht="14.25" thickTop="1" thickBot="1" x14ac:dyDescent="0.25">
      <c r="A39" s="50"/>
      <c r="B39" s="41" t="s">
        <v>111</v>
      </c>
      <c r="C39" s="42"/>
      <c r="D39" s="43"/>
      <c r="E39" s="44"/>
      <c r="F39" s="44"/>
      <c r="G39" s="44"/>
      <c r="H39" s="45">
        <f>H12+H13+H14+H15+H16+H17+H18+H19+H20+H21+H22+H23+H24+H25+H26+H27+H28+H29+H30+H31+H32+H33+H34+H35+H36+H37+H38</f>
        <v>0</v>
      </c>
    </row>
    <row r="40" spans="1:8" s="1" customFormat="1" ht="13.5" thickTop="1" x14ac:dyDescent="0.2">
      <c r="A40" s="51"/>
      <c r="B40" s="13"/>
      <c r="C40" s="3"/>
      <c r="D40" s="2"/>
      <c r="E40" s="14"/>
      <c r="F40" s="14"/>
      <c r="G40" s="14"/>
      <c r="H40" s="14"/>
    </row>
    <row r="41" spans="1:8" s="1" customFormat="1" x14ac:dyDescent="0.2">
      <c r="A41" s="3" t="s">
        <v>29</v>
      </c>
    </row>
    <row r="42" spans="1:8" s="1" customFormat="1" x14ac:dyDescent="0.2">
      <c r="A42" s="3"/>
    </row>
    <row r="43" spans="1:8" s="1" customFormat="1" x14ac:dyDescent="0.2">
      <c r="A43" s="7" t="s">
        <v>30</v>
      </c>
      <c r="C43" s="2"/>
      <c r="E43" s="1" t="s">
        <v>31</v>
      </c>
      <c r="G43" s="1" t="s">
        <v>32</v>
      </c>
    </row>
    <row r="44" spans="1:8" s="1" customFormat="1" x14ac:dyDescent="0.2">
      <c r="A44" s="52"/>
      <c r="B44"/>
      <c r="C44"/>
      <c r="D44"/>
      <c r="E44"/>
      <c r="F44"/>
      <c r="G44"/>
      <c r="H44"/>
    </row>
    <row r="45" spans="1:8" s="1" customFormat="1" x14ac:dyDescent="0.2">
      <c r="A45" s="52"/>
      <c r="B45"/>
      <c r="C45"/>
      <c r="D45"/>
      <c r="E45"/>
      <c r="F45"/>
      <c r="G45"/>
      <c r="H45"/>
    </row>
    <row r="46" spans="1:8" s="1" customFormat="1" x14ac:dyDescent="0.2">
      <c r="A46" s="52"/>
      <c r="B46"/>
      <c r="C46"/>
      <c r="D46"/>
      <c r="E46"/>
      <c r="F46"/>
      <c r="G46"/>
      <c r="H46"/>
    </row>
    <row r="47" spans="1:8" s="1" customFormat="1" x14ac:dyDescent="0.2">
      <c r="A47" s="52"/>
      <c r="B47"/>
      <c r="C47"/>
      <c r="D47"/>
      <c r="E47"/>
      <c r="F47"/>
      <c r="G47"/>
      <c r="H47"/>
    </row>
    <row r="48" spans="1:8" s="1" customFormat="1" x14ac:dyDescent="0.2">
      <c r="A48" s="52"/>
      <c r="B48"/>
      <c r="C48"/>
      <c r="D48"/>
      <c r="E48"/>
      <c r="F48"/>
      <c r="G48"/>
      <c r="H48"/>
    </row>
  </sheetData>
  <phoneticPr fontId="0" type="noConversion"/>
  <printOptions horizontalCentered="1"/>
  <pageMargins left="0.74803149606299213" right="0.74803149606299213" top="0.98425196850393704" bottom="0.98425196850393704" header="0" footer="0"/>
  <pageSetup paperSize="9" scale="80" firstPageNumber="14" orientation="portrait" useFirstPageNumber="1" r:id="rId1"/>
  <headerFooter alignWithMargins="0">
    <oddFooter xml:space="preserve">&amp;C18
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I44"/>
  <sheetViews>
    <sheetView view="pageLayout" topLeftCell="A7" zoomScaleNormal="100" workbookViewId="0">
      <selection activeCell="B39" sqref="B39"/>
    </sheetView>
  </sheetViews>
  <sheetFormatPr defaultRowHeight="12.75" x14ac:dyDescent="0.2"/>
  <cols>
    <col min="2" max="2" width="24" customWidth="1"/>
    <col min="4" max="4" width="10.7109375" customWidth="1"/>
    <col min="5" max="5" width="12.28515625" customWidth="1"/>
    <col min="7" max="7" width="19.85546875" bestFit="1" customWidth="1"/>
    <col min="8" max="8" width="10.7109375" customWidth="1"/>
  </cols>
  <sheetData>
    <row r="3" spans="1:8" s="1" customFormat="1" ht="16.5" x14ac:dyDescent="0.3">
      <c r="C3" s="2"/>
      <c r="D3" s="3"/>
      <c r="E3" s="3"/>
      <c r="F3" s="3"/>
      <c r="G3" s="3"/>
      <c r="H3" s="46" t="s">
        <v>49</v>
      </c>
    </row>
    <row r="4" spans="1:8" s="1" customFormat="1" ht="16.5" x14ac:dyDescent="0.3">
      <c r="A4" s="5"/>
      <c r="E4" s="3"/>
      <c r="F4" s="3"/>
      <c r="G4" s="3"/>
      <c r="H4" s="1" t="s">
        <v>105</v>
      </c>
    </row>
    <row r="5" spans="1:8" s="1" customFormat="1" ht="16.5" x14ac:dyDescent="0.3">
      <c r="A5" s="5"/>
      <c r="E5" s="3"/>
      <c r="F5" s="3"/>
      <c r="G5" s="3"/>
      <c r="H5" s="3"/>
    </row>
    <row r="6" spans="1:8" s="1" customFormat="1" ht="23.25" x14ac:dyDescent="0.35">
      <c r="A6" s="7"/>
      <c r="C6" s="2"/>
      <c r="D6" s="8" t="s">
        <v>0</v>
      </c>
      <c r="F6" s="9"/>
      <c r="G6" s="9"/>
      <c r="H6" s="9"/>
    </row>
    <row r="7" spans="1:8" s="1" customFormat="1" ht="16.5" x14ac:dyDescent="0.3">
      <c r="C7" s="2"/>
      <c r="D7" s="46" t="s">
        <v>40</v>
      </c>
      <c r="F7" s="3"/>
      <c r="G7" s="3"/>
    </row>
    <row r="8" spans="1:8" s="1" customFormat="1" ht="15.75" x14ac:dyDescent="0.25">
      <c r="C8" s="2"/>
      <c r="D8" s="15" t="s">
        <v>97</v>
      </c>
      <c r="F8" s="3"/>
      <c r="G8" s="3"/>
    </row>
    <row r="9" spans="1:8" s="1" customFormat="1" ht="16.5" thickBot="1" x14ac:dyDescent="0.3">
      <c r="A9" s="11"/>
      <c r="C9" s="12"/>
      <c r="D9" s="12"/>
    </row>
    <row r="10" spans="1:8" s="1" customFormat="1" ht="17.25" thickTop="1" x14ac:dyDescent="0.3">
      <c r="A10" s="53" t="s">
        <v>37</v>
      </c>
      <c r="B10" s="16" t="s">
        <v>2</v>
      </c>
      <c r="C10" s="16" t="s">
        <v>3</v>
      </c>
      <c r="D10" s="16" t="s">
        <v>109</v>
      </c>
      <c r="E10" s="17" t="s">
        <v>5</v>
      </c>
      <c r="F10" s="17" t="s">
        <v>6</v>
      </c>
      <c r="G10" s="17" t="s">
        <v>5</v>
      </c>
      <c r="H10" s="18" t="s">
        <v>7</v>
      </c>
    </row>
    <row r="11" spans="1:8" s="1" customFormat="1" ht="17.25" thickBot="1" x14ac:dyDescent="0.35">
      <c r="A11" s="54" t="s">
        <v>38</v>
      </c>
      <c r="B11" s="19" t="s">
        <v>39</v>
      </c>
      <c r="C11" s="19"/>
      <c r="D11" s="19" t="s">
        <v>110</v>
      </c>
      <c r="E11" s="20" t="s">
        <v>10</v>
      </c>
      <c r="F11" s="20" t="s">
        <v>11</v>
      </c>
      <c r="G11" s="20" t="s">
        <v>12</v>
      </c>
      <c r="H11" s="21"/>
    </row>
    <row r="12" spans="1:8" s="1" customFormat="1" ht="13.5" thickTop="1" x14ac:dyDescent="0.2">
      <c r="A12" s="48">
        <v>1</v>
      </c>
      <c r="B12" s="1" t="s">
        <v>72</v>
      </c>
      <c r="C12" s="23" t="s">
        <v>8</v>
      </c>
      <c r="D12" s="24">
        <v>8307.6923076923067</v>
      </c>
      <c r="E12" s="25"/>
      <c r="F12" s="25"/>
      <c r="G12" s="26">
        <f>(E12*(1+(F12/100)))</f>
        <v>0</v>
      </c>
      <c r="H12" s="27">
        <f t="shared" ref="H12:H38" si="0">ROUND((G12*D12),2)</f>
        <v>0</v>
      </c>
    </row>
    <row r="13" spans="1:8" s="1" customFormat="1" x14ac:dyDescent="0.2">
      <c r="A13" s="49">
        <f>A12+1</f>
        <v>2</v>
      </c>
      <c r="B13" s="108" t="s">
        <v>73</v>
      </c>
      <c r="C13" s="29" t="s">
        <v>8</v>
      </c>
      <c r="D13" s="30">
        <v>1.8461538461538463</v>
      </c>
      <c r="E13" s="31"/>
      <c r="F13" s="31"/>
      <c r="G13" s="32">
        <f t="shared" ref="G13:G38" si="1">(E13*(1+(F13/100)))</f>
        <v>0</v>
      </c>
      <c r="H13" s="33">
        <f t="shared" si="0"/>
        <v>0</v>
      </c>
    </row>
    <row r="14" spans="1:8" s="1" customFormat="1" x14ac:dyDescent="0.2">
      <c r="A14" s="49">
        <f>A13+1</f>
        <v>3</v>
      </c>
      <c r="B14" s="28" t="s">
        <v>74</v>
      </c>
      <c r="C14" s="29" t="s">
        <v>8</v>
      </c>
      <c r="D14" s="30">
        <v>6461.538461538461</v>
      </c>
      <c r="E14" s="31"/>
      <c r="F14" s="31"/>
      <c r="G14" s="32">
        <f t="shared" si="1"/>
        <v>0</v>
      </c>
      <c r="H14" s="33">
        <f t="shared" si="0"/>
        <v>0</v>
      </c>
    </row>
    <row r="15" spans="1:8" s="1" customFormat="1" x14ac:dyDescent="0.2">
      <c r="A15" s="49">
        <f t="shared" ref="A15:A27" si="2">A14+1</f>
        <v>4</v>
      </c>
      <c r="B15" s="28" t="s">
        <v>75</v>
      </c>
      <c r="C15" s="29" t="s">
        <v>8</v>
      </c>
      <c r="D15" s="30">
        <v>1.8461538461538463</v>
      </c>
      <c r="E15" s="31"/>
      <c r="F15" s="31"/>
      <c r="G15" s="32">
        <f t="shared" si="1"/>
        <v>0</v>
      </c>
      <c r="H15" s="33">
        <f t="shared" si="0"/>
        <v>0</v>
      </c>
    </row>
    <row r="16" spans="1:8" s="1" customFormat="1" x14ac:dyDescent="0.2">
      <c r="A16" s="49">
        <f t="shared" si="2"/>
        <v>5</v>
      </c>
      <c r="B16" s="28" t="s">
        <v>76</v>
      </c>
      <c r="C16" s="29" t="s">
        <v>8</v>
      </c>
      <c r="D16" s="30">
        <v>369.23076923076923</v>
      </c>
      <c r="E16" s="31"/>
      <c r="F16" s="31"/>
      <c r="G16" s="32">
        <f t="shared" si="1"/>
        <v>0</v>
      </c>
      <c r="H16" s="33">
        <f t="shared" si="0"/>
        <v>0</v>
      </c>
    </row>
    <row r="17" spans="1:8" s="1" customFormat="1" x14ac:dyDescent="0.2">
      <c r="A17" s="49">
        <f t="shared" si="2"/>
        <v>6</v>
      </c>
      <c r="B17" s="28" t="s">
        <v>77</v>
      </c>
      <c r="C17" s="29" t="s">
        <v>8</v>
      </c>
      <c r="D17" s="30">
        <v>830.76923076923072</v>
      </c>
      <c r="E17" s="31"/>
      <c r="F17" s="31"/>
      <c r="G17" s="32">
        <f t="shared" si="1"/>
        <v>0</v>
      </c>
      <c r="H17" s="33">
        <f t="shared" si="0"/>
        <v>0</v>
      </c>
    </row>
    <row r="18" spans="1:8" s="1" customFormat="1" x14ac:dyDescent="0.2">
      <c r="A18" s="49">
        <f t="shared" si="2"/>
        <v>7</v>
      </c>
      <c r="B18" s="28" t="s">
        <v>78</v>
      </c>
      <c r="C18" s="29" t="s">
        <v>8</v>
      </c>
      <c r="D18" s="30">
        <v>18.461538461538463</v>
      </c>
      <c r="E18" s="31"/>
      <c r="F18" s="31"/>
      <c r="G18" s="32">
        <f t="shared" si="1"/>
        <v>0</v>
      </c>
      <c r="H18" s="33">
        <f t="shared" si="0"/>
        <v>0</v>
      </c>
    </row>
    <row r="19" spans="1:8" s="1" customFormat="1" x14ac:dyDescent="0.2">
      <c r="A19" s="49">
        <f t="shared" si="2"/>
        <v>8</v>
      </c>
      <c r="B19" s="28" t="s">
        <v>79</v>
      </c>
      <c r="C19" s="29" t="s">
        <v>8</v>
      </c>
      <c r="D19" s="30">
        <v>10153.846153846154</v>
      </c>
      <c r="E19" s="31"/>
      <c r="F19" s="31"/>
      <c r="G19" s="32">
        <f t="shared" si="1"/>
        <v>0</v>
      </c>
      <c r="H19" s="33">
        <f t="shared" si="0"/>
        <v>0</v>
      </c>
    </row>
    <row r="20" spans="1:8" s="1" customFormat="1" x14ac:dyDescent="0.2">
      <c r="A20" s="49">
        <f t="shared" si="2"/>
        <v>9</v>
      </c>
      <c r="B20" s="28" t="s">
        <v>80</v>
      </c>
      <c r="C20" s="29" t="s">
        <v>8</v>
      </c>
      <c r="D20" s="30">
        <v>3.6923076923076925</v>
      </c>
      <c r="E20" s="31"/>
      <c r="F20" s="31"/>
      <c r="G20" s="32">
        <f t="shared" si="1"/>
        <v>0</v>
      </c>
      <c r="H20" s="33">
        <f t="shared" si="0"/>
        <v>0</v>
      </c>
    </row>
    <row r="21" spans="1:8" s="1" customFormat="1" x14ac:dyDescent="0.2">
      <c r="A21" s="49">
        <f>A20+1</f>
        <v>10</v>
      </c>
      <c r="B21" s="28" t="s">
        <v>81</v>
      </c>
      <c r="C21" s="29" t="s">
        <v>8</v>
      </c>
      <c r="D21" s="30">
        <v>8861.538461538461</v>
      </c>
      <c r="E21" s="31"/>
      <c r="F21" s="31"/>
      <c r="G21" s="32">
        <f t="shared" si="1"/>
        <v>0</v>
      </c>
      <c r="H21" s="33">
        <f t="shared" si="0"/>
        <v>0</v>
      </c>
    </row>
    <row r="22" spans="1:8" s="1" customFormat="1" x14ac:dyDescent="0.2">
      <c r="A22" s="49">
        <f t="shared" si="2"/>
        <v>11</v>
      </c>
      <c r="B22" s="28" t="s">
        <v>82</v>
      </c>
      <c r="C22" s="29" t="s">
        <v>8</v>
      </c>
      <c r="D22" s="30">
        <v>276.92307692307691</v>
      </c>
      <c r="E22" s="31"/>
      <c r="F22" s="31"/>
      <c r="G22" s="32">
        <f t="shared" si="1"/>
        <v>0</v>
      </c>
      <c r="H22" s="33">
        <f t="shared" si="0"/>
        <v>0</v>
      </c>
    </row>
    <row r="23" spans="1:8" s="1" customFormat="1" x14ac:dyDescent="0.2">
      <c r="A23" s="49">
        <f t="shared" si="2"/>
        <v>12</v>
      </c>
      <c r="B23" s="28" t="s">
        <v>16</v>
      </c>
      <c r="C23" s="29" t="s">
        <v>8</v>
      </c>
      <c r="D23" s="30">
        <v>92.307692307692307</v>
      </c>
      <c r="E23" s="31"/>
      <c r="F23" s="31"/>
      <c r="G23" s="32">
        <f t="shared" si="1"/>
        <v>0</v>
      </c>
      <c r="H23" s="33">
        <f t="shared" si="0"/>
        <v>0</v>
      </c>
    </row>
    <row r="24" spans="1:8" s="1" customFormat="1" x14ac:dyDescent="0.2">
      <c r="A24" s="49">
        <f t="shared" si="2"/>
        <v>13</v>
      </c>
      <c r="B24" s="28" t="s">
        <v>83</v>
      </c>
      <c r="C24" s="29" t="s">
        <v>8</v>
      </c>
      <c r="D24" s="30">
        <v>18461.538461538461</v>
      </c>
      <c r="E24" s="31"/>
      <c r="F24" s="31"/>
      <c r="G24" s="32">
        <f t="shared" si="1"/>
        <v>0</v>
      </c>
      <c r="H24" s="33">
        <f t="shared" si="0"/>
        <v>0</v>
      </c>
    </row>
    <row r="25" spans="1:8" s="1" customFormat="1" x14ac:dyDescent="0.2">
      <c r="A25" s="49">
        <f t="shared" si="2"/>
        <v>14</v>
      </c>
      <c r="B25" s="28" t="s">
        <v>43</v>
      </c>
      <c r="C25" s="29" t="s">
        <v>8</v>
      </c>
      <c r="D25" s="34">
        <v>92.307692307692307</v>
      </c>
      <c r="E25" s="31"/>
      <c r="F25" s="31"/>
      <c r="G25" s="32">
        <f t="shared" si="1"/>
        <v>0</v>
      </c>
      <c r="H25" s="33">
        <f t="shared" si="0"/>
        <v>0</v>
      </c>
    </row>
    <row r="26" spans="1:8" s="1" customFormat="1" x14ac:dyDescent="0.2">
      <c r="A26" s="49">
        <f t="shared" si="2"/>
        <v>15</v>
      </c>
      <c r="B26" s="28" t="s">
        <v>84</v>
      </c>
      <c r="C26" s="29" t="s">
        <v>8</v>
      </c>
      <c r="D26" s="34">
        <v>1.8461538461538463</v>
      </c>
      <c r="E26" s="31"/>
      <c r="F26" s="31"/>
      <c r="G26" s="32">
        <f t="shared" si="1"/>
        <v>0</v>
      </c>
      <c r="H26" s="33">
        <f t="shared" si="0"/>
        <v>0</v>
      </c>
    </row>
    <row r="27" spans="1:8" s="1" customFormat="1" x14ac:dyDescent="0.2">
      <c r="A27" s="49">
        <f t="shared" si="2"/>
        <v>16</v>
      </c>
      <c r="B27" s="28" t="s">
        <v>85</v>
      </c>
      <c r="C27" s="29" t="s">
        <v>8</v>
      </c>
      <c r="D27" s="34">
        <v>1846.1538461538462</v>
      </c>
      <c r="E27" s="31"/>
      <c r="F27" s="31"/>
      <c r="G27" s="32">
        <f t="shared" si="1"/>
        <v>0</v>
      </c>
      <c r="H27" s="33">
        <f t="shared" si="0"/>
        <v>0</v>
      </c>
    </row>
    <row r="28" spans="1:8" s="1" customFormat="1" x14ac:dyDescent="0.2">
      <c r="A28" s="49">
        <f t="shared" ref="A28:A33" si="3">A27+1</f>
        <v>17</v>
      </c>
      <c r="B28" s="28" t="s">
        <v>86</v>
      </c>
      <c r="C28" s="29" t="s">
        <v>8</v>
      </c>
      <c r="D28" s="34">
        <v>5538.461538461539</v>
      </c>
      <c r="E28" s="31"/>
      <c r="F28" s="31"/>
      <c r="G28" s="32">
        <f t="shared" si="1"/>
        <v>0</v>
      </c>
      <c r="H28" s="33">
        <f t="shared" si="0"/>
        <v>0</v>
      </c>
    </row>
    <row r="29" spans="1:8" s="1" customFormat="1" x14ac:dyDescent="0.2">
      <c r="A29" s="49">
        <f t="shared" si="3"/>
        <v>18</v>
      </c>
      <c r="B29" s="28" t="s">
        <v>87</v>
      </c>
      <c r="C29" s="29" t="s">
        <v>8</v>
      </c>
      <c r="D29" s="34">
        <v>9230.7692307692305</v>
      </c>
      <c r="E29" s="31"/>
      <c r="F29" s="31"/>
      <c r="G29" s="32">
        <f t="shared" si="1"/>
        <v>0</v>
      </c>
      <c r="H29" s="33">
        <f t="shared" si="0"/>
        <v>0</v>
      </c>
    </row>
    <row r="30" spans="1:8" s="1" customFormat="1" x14ac:dyDescent="0.2">
      <c r="A30" s="49">
        <f t="shared" si="3"/>
        <v>19</v>
      </c>
      <c r="B30" s="28" t="s">
        <v>88</v>
      </c>
      <c r="C30" s="29" t="s">
        <v>8</v>
      </c>
      <c r="D30" s="34">
        <v>110.76923076923076</v>
      </c>
      <c r="E30" s="31"/>
      <c r="F30" s="31"/>
      <c r="G30" s="32">
        <f t="shared" si="1"/>
        <v>0</v>
      </c>
      <c r="H30" s="33">
        <f t="shared" si="0"/>
        <v>0</v>
      </c>
    </row>
    <row r="31" spans="1:8" s="1" customFormat="1" x14ac:dyDescent="0.2">
      <c r="A31" s="49">
        <f t="shared" si="3"/>
        <v>20</v>
      </c>
      <c r="B31" s="28" t="s">
        <v>89</v>
      </c>
      <c r="C31" s="56" t="s">
        <v>8</v>
      </c>
      <c r="D31" s="57">
        <v>27.69230769230769</v>
      </c>
      <c r="E31" s="31"/>
      <c r="F31" s="31"/>
      <c r="G31" s="32">
        <f t="shared" si="1"/>
        <v>0</v>
      </c>
      <c r="H31" s="33">
        <f t="shared" si="0"/>
        <v>0</v>
      </c>
    </row>
    <row r="32" spans="1:8" s="1" customFormat="1" x14ac:dyDescent="0.2">
      <c r="A32" s="49">
        <f t="shared" si="3"/>
        <v>21</v>
      </c>
      <c r="B32" s="28" t="s">
        <v>63</v>
      </c>
      <c r="C32" s="56" t="s">
        <v>8</v>
      </c>
      <c r="D32" s="57">
        <v>14.76923076923077</v>
      </c>
      <c r="E32" s="31"/>
      <c r="F32" s="31"/>
      <c r="G32" s="32">
        <f t="shared" si="1"/>
        <v>0</v>
      </c>
      <c r="H32" s="33">
        <f t="shared" si="0"/>
        <v>0</v>
      </c>
    </row>
    <row r="33" spans="1:9" s="1" customFormat="1" x14ac:dyDescent="0.2">
      <c r="A33" s="49">
        <f t="shared" si="3"/>
        <v>22</v>
      </c>
      <c r="B33" s="28" t="s">
        <v>90</v>
      </c>
      <c r="C33" s="56" t="s">
        <v>8</v>
      </c>
      <c r="D33" s="57">
        <v>553.84615384615381</v>
      </c>
      <c r="E33" s="31"/>
      <c r="F33" s="31"/>
      <c r="G33" s="32">
        <f>(E33*(1+(F33/100)))</f>
        <v>0</v>
      </c>
      <c r="H33" s="33">
        <f t="shared" si="0"/>
        <v>0</v>
      </c>
    </row>
    <row r="34" spans="1:9" s="1" customFormat="1" x14ac:dyDescent="0.2">
      <c r="A34" s="49">
        <f t="shared" ref="A34:A38" si="4">A33+1</f>
        <v>23</v>
      </c>
      <c r="B34" s="28" t="s">
        <v>91</v>
      </c>
      <c r="C34" s="56" t="s">
        <v>8</v>
      </c>
      <c r="D34" s="57">
        <v>55.38461538461538</v>
      </c>
      <c r="E34" s="31"/>
      <c r="F34" s="31"/>
      <c r="G34" s="32">
        <f>(E34*(1+(F34/100)))</f>
        <v>0</v>
      </c>
      <c r="H34" s="33">
        <f t="shared" si="0"/>
        <v>0</v>
      </c>
    </row>
    <row r="35" spans="1:9" s="1" customFormat="1" x14ac:dyDescent="0.2">
      <c r="A35" s="49">
        <f t="shared" si="4"/>
        <v>24</v>
      </c>
      <c r="B35" s="28" t="s">
        <v>92</v>
      </c>
      <c r="C35" s="56" t="s">
        <v>28</v>
      </c>
      <c r="D35" s="57">
        <v>55.38461538461538</v>
      </c>
      <c r="E35" s="31"/>
      <c r="F35" s="31"/>
      <c r="G35" s="32">
        <f t="shared" ref="G35:G36" si="5">(E35*(1+(F35/100)))</f>
        <v>0</v>
      </c>
      <c r="H35" s="33">
        <f t="shared" si="0"/>
        <v>0</v>
      </c>
    </row>
    <row r="36" spans="1:9" s="1" customFormat="1" x14ac:dyDescent="0.2">
      <c r="A36" s="49">
        <f t="shared" si="4"/>
        <v>25</v>
      </c>
      <c r="B36" s="28" t="s">
        <v>93</v>
      </c>
      <c r="C36" s="56" t="s">
        <v>8</v>
      </c>
      <c r="D36" s="57">
        <v>1.8461538461538463</v>
      </c>
      <c r="E36" s="31"/>
      <c r="F36" s="31"/>
      <c r="G36" s="32">
        <f t="shared" si="5"/>
        <v>0</v>
      </c>
      <c r="H36" s="33">
        <f t="shared" si="0"/>
        <v>0</v>
      </c>
    </row>
    <row r="37" spans="1:9" s="1" customFormat="1" x14ac:dyDescent="0.2">
      <c r="A37" s="49">
        <f t="shared" si="4"/>
        <v>26</v>
      </c>
      <c r="B37" s="55" t="s">
        <v>94</v>
      </c>
      <c r="C37" s="56" t="s">
        <v>8</v>
      </c>
      <c r="D37" s="57">
        <v>1.8461538461538463</v>
      </c>
      <c r="E37" s="31"/>
      <c r="F37" s="31"/>
      <c r="G37" s="32">
        <f>(E37*(1+(F37/100)))</f>
        <v>0</v>
      </c>
      <c r="H37" s="33">
        <f t="shared" si="0"/>
        <v>0</v>
      </c>
    </row>
    <row r="38" spans="1:9" s="1" customFormat="1" ht="15.75" thickBot="1" x14ac:dyDescent="0.25">
      <c r="A38" s="49">
        <f t="shared" si="4"/>
        <v>27</v>
      </c>
      <c r="B38" s="1" t="s">
        <v>95</v>
      </c>
      <c r="C38" s="29" t="s">
        <v>34</v>
      </c>
      <c r="D38" s="37">
        <v>36.923076923076927</v>
      </c>
      <c r="E38" s="38"/>
      <c r="F38" s="38"/>
      <c r="G38" s="39">
        <f t="shared" si="1"/>
        <v>0</v>
      </c>
      <c r="H38" s="40">
        <f t="shared" si="0"/>
        <v>0</v>
      </c>
    </row>
    <row r="39" spans="1:9" s="1" customFormat="1" ht="14.25" thickTop="1" thickBot="1" x14ac:dyDescent="0.25">
      <c r="A39" s="50"/>
      <c r="B39" s="41" t="s">
        <v>111</v>
      </c>
      <c r="C39" s="42"/>
      <c r="D39" s="43"/>
      <c r="E39" s="44"/>
      <c r="F39" s="44"/>
      <c r="G39" s="44"/>
      <c r="H39" s="45">
        <f>SUM(H12:H38)</f>
        <v>0</v>
      </c>
    </row>
    <row r="40" spans="1:9" s="1" customFormat="1" ht="13.5" thickTop="1" x14ac:dyDescent="0.2">
      <c r="A40" s="51"/>
      <c r="B40" s="13"/>
      <c r="C40" s="3"/>
      <c r="D40" s="2"/>
      <c r="E40" s="14"/>
      <c r="F40" s="14"/>
      <c r="G40" s="14"/>
      <c r="H40" s="14"/>
      <c r="I40" s="73"/>
    </row>
    <row r="41" spans="1:9" ht="13.5" thickBot="1" x14ac:dyDescent="0.25">
      <c r="I41" s="74"/>
    </row>
    <row r="42" spans="1:9" ht="13.5" thickTop="1" x14ac:dyDescent="0.2">
      <c r="A42" s="3" t="s">
        <v>29</v>
      </c>
      <c r="B42" s="1"/>
      <c r="C42" s="1"/>
      <c r="D42" s="1"/>
      <c r="E42" s="1"/>
      <c r="F42" s="1"/>
      <c r="G42" s="1"/>
      <c r="H42" s="1"/>
    </row>
    <row r="43" spans="1:9" x14ac:dyDescent="0.2">
      <c r="A43" s="3"/>
      <c r="B43" s="1"/>
      <c r="C43" s="1"/>
      <c r="D43" s="1"/>
      <c r="E43" s="1"/>
      <c r="F43" s="1"/>
      <c r="G43" s="1"/>
      <c r="H43" s="1"/>
    </row>
    <row r="44" spans="1:9" x14ac:dyDescent="0.2">
      <c r="A44" s="7" t="s">
        <v>30</v>
      </c>
      <c r="B44" s="1"/>
      <c r="C44" s="2"/>
      <c r="D44" s="1"/>
      <c r="E44" s="1" t="s">
        <v>31</v>
      </c>
      <c r="F44" s="1"/>
      <c r="G44" s="1" t="s">
        <v>32</v>
      </c>
      <c r="H44" s="1"/>
    </row>
  </sheetData>
  <phoneticPr fontId="8" type="noConversion"/>
  <printOptions horizontalCentered="1"/>
  <pageMargins left="0.74803149606299213" right="0.74803149606299213" top="0.98425196850393704" bottom="0.98425196850393704" header="0" footer="0"/>
  <pageSetup paperSize="9" scale="80" firstPageNumber="15" orientation="portrait" useFirstPageNumber="1" r:id="rId1"/>
  <headerFooter alignWithMargins="0">
    <oddFooter>&amp;C19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H181"/>
  <sheetViews>
    <sheetView view="pageLayout" topLeftCell="A6" zoomScaleNormal="100" workbookViewId="0">
      <selection activeCell="B39" sqref="B39"/>
    </sheetView>
  </sheetViews>
  <sheetFormatPr defaultRowHeight="12.75" x14ac:dyDescent="0.2"/>
  <cols>
    <col min="2" max="2" width="23.140625" customWidth="1"/>
    <col min="5" max="5" width="11.5703125" customWidth="1"/>
    <col min="6" max="6" width="10.42578125" customWidth="1"/>
    <col min="7" max="7" width="19.85546875" bestFit="1" customWidth="1"/>
    <col min="8" max="8" width="12.140625" customWidth="1"/>
  </cols>
  <sheetData>
    <row r="3" spans="1:8" s="1" customFormat="1" ht="16.5" x14ac:dyDescent="0.3">
      <c r="C3" s="2"/>
      <c r="D3" s="3"/>
      <c r="E3" s="3"/>
      <c r="F3" s="3"/>
      <c r="G3" s="3"/>
      <c r="H3" s="46" t="s">
        <v>100</v>
      </c>
    </row>
    <row r="4" spans="1:8" s="1" customFormat="1" ht="16.5" x14ac:dyDescent="0.3">
      <c r="A4" s="5"/>
      <c r="E4" s="3"/>
      <c r="F4" s="3"/>
      <c r="G4" s="3"/>
      <c r="H4" s="1" t="s">
        <v>106</v>
      </c>
    </row>
    <row r="5" spans="1:8" s="1" customFormat="1" ht="16.5" x14ac:dyDescent="0.3">
      <c r="A5" s="5"/>
      <c r="E5" s="3"/>
      <c r="F5" s="3"/>
      <c r="G5" s="3"/>
      <c r="H5" s="3"/>
    </row>
    <row r="6" spans="1:8" s="1" customFormat="1" ht="23.25" x14ac:dyDescent="0.35">
      <c r="A6" s="7"/>
      <c r="C6" s="2"/>
      <c r="D6" s="8" t="s">
        <v>0</v>
      </c>
      <c r="F6" s="9"/>
      <c r="G6" s="9"/>
      <c r="H6" s="9"/>
    </row>
    <row r="7" spans="1:8" s="1" customFormat="1" ht="16.5" x14ac:dyDescent="0.3">
      <c r="C7" s="2"/>
      <c r="D7" s="46" t="s">
        <v>40</v>
      </c>
      <c r="F7" s="3"/>
      <c r="G7" s="3"/>
    </row>
    <row r="8" spans="1:8" s="1" customFormat="1" ht="15.75" x14ac:dyDescent="0.25">
      <c r="C8" s="2"/>
      <c r="D8" s="15" t="s">
        <v>99</v>
      </c>
      <c r="F8" s="3"/>
      <c r="G8" s="3"/>
    </row>
    <row r="9" spans="1:8" s="1" customFormat="1" ht="16.5" thickBot="1" x14ac:dyDescent="0.3">
      <c r="A9" s="11"/>
      <c r="C9" s="12"/>
      <c r="D9" s="12"/>
    </row>
    <row r="10" spans="1:8" s="1" customFormat="1" ht="17.25" thickTop="1" x14ac:dyDescent="0.3">
      <c r="A10" s="53" t="s">
        <v>37</v>
      </c>
      <c r="B10" s="16" t="s">
        <v>2</v>
      </c>
      <c r="C10" s="16" t="s">
        <v>3</v>
      </c>
      <c r="D10" s="16" t="s">
        <v>109</v>
      </c>
      <c r="E10" s="17" t="s">
        <v>5</v>
      </c>
      <c r="F10" s="17" t="s">
        <v>6</v>
      </c>
      <c r="G10" s="17" t="s">
        <v>5</v>
      </c>
      <c r="H10" s="18" t="s">
        <v>7</v>
      </c>
    </row>
    <row r="11" spans="1:8" s="1" customFormat="1" ht="17.25" thickBot="1" x14ac:dyDescent="0.35">
      <c r="A11" s="54" t="s">
        <v>38</v>
      </c>
      <c r="B11" s="19" t="s">
        <v>39</v>
      </c>
      <c r="C11" s="19"/>
      <c r="D11" s="19" t="s">
        <v>110</v>
      </c>
      <c r="E11" s="20" t="s">
        <v>10</v>
      </c>
      <c r="F11" s="20" t="s">
        <v>11</v>
      </c>
      <c r="G11" s="20" t="s">
        <v>12</v>
      </c>
      <c r="H11" s="21"/>
    </row>
    <row r="12" spans="1:8" s="1" customFormat="1" ht="13.5" thickTop="1" x14ac:dyDescent="0.2">
      <c r="A12" s="48">
        <v>1</v>
      </c>
      <c r="B12" s="1" t="s">
        <v>72</v>
      </c>
      <c r="C12" s="23" t="s">
        <v>8</v>
      </c>
      <c r="D12" s="24">
        <v>9230.7692307692305</v>
      </c>
      <c r="E12" s="25"/>
      <c r="F12" s="25"/>
      <c r="G12" s="26">
        <f t="shared" ref="G12:G38" si="0">(E12*(1+(F12/100)))</f>
        <v>0</v>
      </c>
      <c r="H12" s="27">
        <f t="shared" ref="H12:H38" si="1">ROUND((G12*D12),2)</f>
        <v>0</v>
      </c>
    </row>
    <row r="13" spans="1:8" s="1" customFormat="1" x14ac:dyDescent="0.2">
      <c r="A13" s="49">
        <f>A12+1</f>
        <v>2</v>
      </c>
      <c r="B13" s="111" t="s">
        <v>73</v>
      </c>
      <c r="C13" s="29" t="s">
        <v>8</v>
      </c>
      <c r="D13" s="30">
        <v>1.8461538461538463</v>
      </c>
      <c r="E13" s="31"/>
      <c r="F13" s="31"/>
      <c r="G13" s="32">
        <f t="shared" si="0"/>
        <v>0</v>
      </c>
      <c r="H13" s="33">
        <f t="shared" si="1"/>
        <v>0</v>
      </c>
    </row>
    <row r="14" spans="1:8" s="1" customFormat="1" x14ac:dyDescent="0.2">
      <c r="A14" s="49">
        <f>A13+1</f>
        <v>3</v>
      </c>
      <c r="B14" s="112" t="s">
        <v>74</v>
      </c>
      <c r="C14" s="29" t="s">
        <v>8</v>
      </c>
      <c r="D14" s="30">
        <v>7384.6153846153848</v>
      </c>
      <c r="E14" s="31"/>
      <c r="F14" s="31"/>
      <c r="G14" s="32">
        <f t="shared" si="0"/>
        <v>0</v>
      </c>
      <c r="H14" s="33">
        <f t="shared" si="1"/>
        <v>0</v>
      </c>
    </row>
    <row r="15" spans="1:8" s="1" customFormat="1" x14ac:dyDescent="0.2">
      <c r="A15" s="49">
        <f t="shared" ref="A15:A38" si="2">A14+1</f>
        <v>4</v>
      </c>
      <c r="B15" s="112" t="s">
        <v>75</v>
      </c>
      <c r="C15" s="29" t="s">
        <v>8</v>
      </c>
      <c r="D15" s="30">
        <v>1.8461538461538463</v>
      </c>
      <c r="E15" s="31"/>
      <c r="F15" s="31"/>
      <c r="G15" s="32">
        <f t="shared" si="0"/>
        <v>0</v>
      </c>
      <c r="H15" s="33">
        <f t="shared" si="1"/>
        <v>0</v>
      </c>
    </row>
    <row r="16" spans="1:8" s="1" customFormat="1" x14ac:dyDescent="0.2">
      <c r="A16" s="49">
        <f t="shared" si="2"/>
        <v>5</v>
      </c>
      <c r="B16" s="112" t="s">
        <v>76</v>
      </c>
      <c r="C16" s="29" t="s">
        <v>8</v>
      </c>
      <c r="D16" s="30">
        <v>461.53846153846155</v>
      </c>
      <c r="E16" s="31"/>
      <c r="F16" s="31"/>
      <c r="G16" s="32">
        <f t="shared" si="0"/>
        <v>0</v>
      </c>
      <c r="H16" s="33">
        <f t="shared" si="1"/>
        <v>0</v>
      </c>
    </row>
    <row r="17" spans="1:8" s="1" customFormat="1" x14ac:dyDescent="0.2">
      <c r="A17" s="49">
        <f t="shared" si="2"/>
        <v>6</v>
      </c>
      <c r="B17" s="112" t="s">
        <v>77</v>
      </c>
      <c r="C17" s="29" t="s">
        <v>8</v>
      </c>
      <c r="D17" s="30">
        <v>830.76923076923072</v>
      </c>
      <c r="E17" s="31"/>
      <c r="F17" s="31"/>
      <c r="G17" s="32">
        <f t="shared" si="0"/>
        <v>0</v>
      </c>
      <c r="H17" s="33">
        <f t="shared" si="1"/>
        <v>0</v>
      </c>
    </row>
    <row r="18" spans="1:8" s="1" customFormat="1" x14ac:dyDescent="0.2">
      <c r="A18" s="49">
        <f t="shared" si="2"/>
        <v>7</v>
      </c>
      <c r="B18" s="112" t="s">
        <v>78</v>
      </c>
      <c r="C18" s="29" t="s">
        <v>8</v>
      </c>
      <c r="D18" s="30">
        <v>36.923076923076927</v>
      </c>
      <c r="E18" s="31"/>
      <c r="F18" s="31"/>
      <c r="G18" s="32">
        <f t="shared" si="0"/>
        <v>0</v>
      </c>
      <c r="H18" s="33">
        <f t="shared" si="1"/>
        <v>0</v>
      </c>
    </row>
    <row r="19" spans="1:8" s="1" customFormat="1" x14ac:dyDescent="0.2">
      <c r="A19" s="49">
        <f t="shared" si="2"/>
        <v>8</v>
      </c>
      <c r="B19" s="112" t="s">
        <v>79</v>
      </c>
      <c r="C19" s="29" t="s">
        <v>8</v>
      </c>
      <c r="D19" s="30">
        <v>10153.846153846154</v>
      </c>
      <c r="E19" s="31"/>
      <c r="F19" s="31"/>
      <c r="G19" s="32">
        <f t="shared" si="0"/>
        <v>0</v>
      </c>
      <c r="H19" s="33">
        <f t="shared" si="1"/>
        <v>0</v>
      </c>
    </row>
    <row r="20" spans="1:8" s="1" customFormat="1" x14ac:dyDescent="0.2">
      <c r="A20" s="49">
        <f t="shared" si="2"/>
        <v>9</v>
      </c>
      <c r="B20" s="112" t="s">
        <v>80</v>
      </c>
      <c r="C20" s="29" t="s">
        <v>8</v>
      </c>
      <c r="D20" s="30">
        <v>3.6923076923076925</v>
      </c>
      <c r="E20" s="31"/>
      <c r="F20" s="31"/>
      <c r="G20" s="32">
        <f t="shared" si="0"/>
        <v>0</v>
      </c>
      <c r="H20" s="33">
        <f t="shared" si="1"/>
        <v>0</v>
      </c>
    </row>
    <row r="21" spans="1:8" s="1" customFormat="1" x14ac:dyDescent="0.2">
      <c r="A21" s="49">
        <f t="shared" si="2"/>
        <v>10</v>
      </c>
      <c r="B21" s="112" t="s">
        <v>81</v>
      </c>
      <c r="C21" s="29" t="s">
        <v>8</v>
      </c>
      <c r="D21" s="30">
        <v>9000</v>
      </c>
      <c r="E21" s="31"/>
      <c r="F21" s="31"/>
      <c r="G21" s="32">
        <f t="shared" si="0"/>
        <v>0</v>
      </c>
      <c r="H21" s="33">
        <f t="shared" si="1"/>
        <v>0</v>
      </c>
    </row>
    <row r="22" spans="1:8" s="1" customFormat="1" x14ac:dyDescent="0.2">
      <c r="A22" s="49">
        <f t="shared" si="2"/>
        <v>11</v>
      </c>
      <c r="B22" s="112" t="s">
        <v>82</v>
      </c>
      <c r="C22" s="29" t="s">
        <v>8</v>
      </c>
      <c r="D22" s="30">
        <v>340</v>
      </c>
      <c r="E22" s="31"/>
      <c r="F22" s="31"/>
      <c r="G22" s="32">
        <f t="shared" si="0"/>
        <v>0</v>
      </c>
      <c r="H22" s="33">
        <f t="shared" si="1"/>
        <v>0</v>
      </c>
    </row>
    <row r="23" spans="1:8" s="1" customFormat="1" x14ac:dyDescent="0.2">
      <c r="A23" s="49">
        <f t="shared" si="2"/>
        <v>12</v>
      </c>
      <c r="B23" s="112" t="s">
        <v>16</v>
      </c>
      <c r="C23" s="29" t="s">
        <v>8</v>
      </c>
      <c r="D23" s="30">
        <v>180</v>
      </c>
      <c r="E23" s="31"/>
      <c r="F23" s="31"/>
      <c r="G23" s="32">
        <f t="shared" si="0"/>
        <v>0</v>
      </c>
      <c r="H23" s="33">
        <f t="shared" si="1"/>
        <v>0</v>
      </c>
    </row>
    <row r="24" spans="1:8" s="1" customFormat="1" x14ac:dyDescent="0.2">
      <c r="A24" s="49">
        <f t="shared" si="2"/>
        <v>13</v>
      </c>
      <c r="B24" s="112" t="s">
        <v>83</v>
      </c>
      <c r="C24" s="29" t="s">
        <v>8</v>
      </c>
      <c r="D24" s="30">
        <v>18461.538461538461</v>
      </c>
      <c r="E24" s="31"/>
      <c r="F24" s="31"/>
      <c r="G24" s="32">
        <f t="shared" si="0"/>
        <v>0</v>
      </c>
      <c r="H24" s="33">
        <f t="shared" si="1"/>
        <v>0</v>
      </c>
    </row>
    <row r="25" spans="1:8" s="1" customFormat="1" x14ac:dyDescent="0.2">
      <c r="A25" s="49">
        <f t="shared" si="2"/>
        <v>14</v>
      </c>
      <c r="B25" s="112" t="s">
        <v>43</v>
      </c>
      <c r="C25" s="29" t="s">
        <v>8</v>
      </c>
      <c r="D25" s="30">
        <v>110.76923076923076</v>
      </c>
      <c r="E25" s="31"/>
      <c r="F25" s="31"/>
      <c r="G25" s="32">
        <f t="shared" si="0"/>
        <v>0</v>
      </c>
      <c r="H25" s="33">
        <f t="shared" si="1"/>
        <v>0</v>
      </c>
    </row>
    <row r="26" spans="1:8" s="1" customFormat="1" x14ac:dyDescent="0.2">
      <c r="A26" s="49">
        <f t="shared" si="2"/>
        <v>15</v>
      </c>
      <c r="B26" s="112" t="s">
        <v>84</v>
      </c>
      <c r="C26" s="29" t="s">
        <v>8</v>
      </c>
      <c r="D26" s="34">
        <v>1.8461538461538463</v>
      </c>
      <c r="E26" s="31"/>
      <c r="F26" s="31"/>
      <c r="G26" s="32">
        <f t="shared" si="0"/>
        <v>0</v>
      </c>
      <c r="H26" s="33">
        <f t="shared" si="1"/>
        <v>0</v>
      </c>
    </row>
    <row r="27" spans="1:8" s="1" customFormat="1" x14ac:dyDescent="0.2">
      <c r="A27" s="49">
        <f t="shared" si="2"/>
        <v>16</v>
      </c>
      <c r="B27" s="112" t="s">
        <v>85</v>
      </c>
      <c r="C27" s="29" t="s">
        <v>8</v>
      </c>
      <c r="D27" s="34">
        <v>2769.2307692307695</v>
      </c>
      <c r="E27" s="31"/>
      <c r="F27" s="31"/>
      <c r="G27" s="32">
        <f t="shared" si="0"/>
        <v>0</v>
      </c>
      <c r="H27" s="33">
        <f t="shared" si="1"/>
        <v>0</v>
      </c>
    </row>
    <row r="28" spans="1:8" s="1" customFormat="1" x14ac:dyDescent="0.2">
      <c r="A28" s="49">
        <f t="shared" si="2"/>
        <v>17</v>
      </c>
      <c r="B28" s="112" t="s">
        <v>86</v>
      </c>
      <c r="C28" s="29" t="s">
        <v>8</v>
      </c>
      <c r="D28" s="34">
        <v>8307.6923076923067</v>
      </c>
      <c r="E28" s="31"/>
      <c r="F28" s="31"/>
      <c r="G28" s="32">
        <f t="shared" si="0"/>
        <v>0</v>
      </c>
      <c r="H28" s="33">
        <f t="shared" si="1"/>
        <v>0</v>
      </c>
    </row>
    <row r="29" spans="1:8" s="1" customFormat="1" x14ac:dyDescent="0.2">
      <c r="A29" s="49">
        <f t="shared" si="2"/>
        <v>18</v>
      </c>
      <c r="B29" s="112" t="s">
        <v>87</v>
      </c>
      <c r="C29" s="29" t="s">
        <v>8</v>
      </c>
      <c r="D29" s="34">
        <v>3046.1538461538462</v>
      </c>
      <c r="E29" s="31"/>
      <c r="F29" s="31"/>
      <c r="G29" s="32">
        <f t="shared" si="0"/>
        <v>0</v>
      </c>
      <c r="H29" s="33">
        <f t="shared" si="1"/>
        <v>0</v>
      </c>
    </row>
    <row r="30" spans="1:8" s="1" customFormat="1" x14ac:dyDescent="0.2">
      <c r="A30" s="49">
        <f t="shared" si="2"/>
        <v>19</v>
      </c>
      <c r="B30" s="112" t="s">
        <v>88</v>
      </c>
      <c r="C30" s="3" t="s">
        <v>8</v>
      </c>
      <c r="D30" s="34">
        <v>129.23076923076923</v>
      </c>
      <c r="E30" s="31"/>
      <c r="F30" s="31"/>
      <c r="G30" s="32">
        <f t="shared" si="0"/>
        <v>0</v>
      </c>
      <c r="H30" s="33">
        <f t="shared" si="1"/>
        <v>0</v>
      </c>
    </row>
    <row r="31" spans="1:8" s="1" customFormat="1" x14ac:dyDescent="0.2">
      <c r="A31" s="49">
        <f t="shared" si="2"/>
        <v>20</v>
      </c>
      <c r="B31" s="112" t="s">
        <v>89</v>
      </c>
      <c r="C31" s="56" t="s">
        <v>8</v>
      </c>
      <c r="D31" s="57">
        <v>27.69230769230769</v>
      </c>
      <c r="E31" s="31"/>
      <c r="F31" s="31"/>
      <c r="G31" s="32">
        <f t="shared" si="0"/>
        <v>0</v>
      </c>
      <c r="H31" s="33">
        <f t="shared" si="1"/>
        <v>0</v>
      </c>
    </row>
    <row r="32" spans="1:8" s="1" customFormat="1" x14ac:dyDescent="0.2">
      <c r="A32" s="49">
        <f t="shared" si="2"/>
        <v>21</v>
      </c>
      <c r="B32" s="112" t="s">
        <v>63</v>
      </c>
      <c r="C32" s="56" t="s">
        <v>8</v>
      </c>
      <c r="D32" s="57">
        <v>14.76923076923077</v>
      </c>
      <c r="E32" s="31"/>
      <c r="F32" s="31"/>
      <c r="G32" s="32">
        <f t="shared" si="0"/>
        <v>0</v>
      </c>
      <c r="H32" s="33">
        <f t="shared" si="1"/>
        <v>0</v>
      </c>
    </row>
    <row r="33" spans="1:8" s="1" customFormat="1" x14ac:dyDescent="0.2">
      <c r="A33" s="49">
        <f t="shared" si="2"/>
        <v>22</v>
      </c>
      <c r="B33" s="112" t="s">
        <v>90</v>
      </c>
      <c r="C33" s="56" t="s">
        <v>8</v>
      </c>
      <c r="D33" s="57">
        <v>553.84615384615381</v>
      </c>
      <c r="E33" s="31"/>
      <c r="F33" s="31"/>
      <c r="G33" s="32">
        <f t="shared" si="0"/>
        <v>0</v>
      </c>
      <c r="H33" s="33">
        <f t="shared" si="1"/>
        <v>0</v>
      </c>
    </row>
    <row r="34" spans="1:8" s="1" customFormat="1" x14ac:dyDescent="0.2">
      <c r="A34" s="49">
        <f t="shared" si="2"/>
        <v>23</v>
      </c>
      <c r="B34" s="112" t="s">
        <v>91</v>
      </c>
      <c r="C34" s="56" t="s">
        <v>8</v>
      </c>
      <c r="D34" s="57">
        <v>55.38461538461538</v>
      </c>
      <c r="E34" s="31"/>
      <c r="F34" s="31"/>
      <c r="G34" s="32">
        <f t="shared" si="0"/>
        <v>0</v>
      </c>
      <c r="H34" s="33">
        <f t="shared" si="1"/>
        <v>0</v>
      </c>
    </row>
    <row r="35" spans="1:8" s="1" customFormat="1" x14ac:dyDescent="0.2">
      <c r="A35" s="49">
        <f t="shared" si="2"/>
        <v>24</v>
      </c>
      <c r="B35" s="112" t="s">
        <v>92</v>
      </c>
      <c r="C35" s="56" t="s">
        <v>28</v>
      </c>
      <c r="D35" s="57">
        <v>55.38461538461538</v>
      </c>
      <c r="E35" s="31"/>
      <c r="F35" s="31"/>
      <c r="G35" s="32">
        <f t="shared" si="0"/>
        <v>0</v>
      </c>
      <c r="H35" s="33">
        <f t="shared" si="1"/>
        <v>0</v>
      </c>
    </row>
    <row r="36" spans="1:8" s="1" customFormat="1" x14ac:dyDescent="0.2">
      <c r="A36" s="49">
        <f t="shared" si="2"/>
        <v>25</v>
      </c>
      <c r="B36" s="112" t="s">
        <v>93</v>
      </c>
      <c r="C36" s="56" t="s">
        <v>8</v>
      </c>
      <c r="D36" s="57">
        <v>1.8461538461538463</v>
      </c>
      <c r="E36" s="31"/>
      <c r="F36" s="31"/>
      <c r="G36" s="32">
        <f t="shared" si="0"/>
        <v>0</v>
      </c>
      <c r="H36" s="33">
        <f t="shared" si="1"/>
        <v>0</v>
      </c>
    </row>
    <row r="37" spans="1:8" s="1" customFormat="1" x14ac:dyDescent="0.2">
      <c r="A37" s="49">
        <f t="shared" si="2"/>
        <v>26</v>
      </c>
      <c r="B37" s="113" t="s">
        <v>94</v>
      </c>
      <c r="C37" s="56" t="s">
        <v>8</v>
      </c>
      <c r="D37" s="57">
        <v>1.8461538461538463</v>
      </c>
      <c r="E37" s="31"/>
      <c r="F37" s="31"/>
      <c r="G37" s="32">
        <f t="shared" si="0"/>
        <v>0</v>
      </c>
      <c r="H37" s="33">
        <f t="shared" si="1"/>
        <v>0</v>
      </c>
    </row>
    <row r="38" spans="1:8" s="1" customFormat="1" ht="15.75" thickBot="1" x14ac:dyDescent="0.25">
      <c r="A38" s="49">
        <f t="shared" si="2"/>
        <v>27</v>
      </c>
      <c r="B38" s="1" t="s">
        <v>95</v>
      </c>
      <c r="C38" s="29" t="s">
        <v>34</v>
      </c>
      <c r="D38" s="57">
        <v>36.923076923076927</v>
      </c>
      <c r="E38" s="31"/>
      <c r="F38" s="31"/>
      <c r="G38" s="32">
        <f t="shared" si="0"/>
        <v>0</v>
      </c>
      <c r="H38" s="33">
        <f t="shared" si="1"/>
        <v>0</v>
      </c>
    </row>
    <row r="39" spans="1:8" s="1" customFormat="1" ht="14.25" thickTop="1" thickBot="1" x14ac:dyDescent="0.25">
      <c r="A39" s="75"/>
      <c r="B39" s="41" t="s">
        <v>111</v>
      </c>
      <c r="C39" s="42"/>
      <c r="D39" s="43"/>
      <c r="E39" s="44"/>
      <c r="F39" s="44"/>
      <c r="G39" s="44"/>
      <c r="H39" s="45">
        <f>SUM(H12:H38)</f>
        <v>0</v>
      </c>
    </row>
    <row r="40" spans="1:8" s="1" customFormat="1" ht="13.5" thickTop="1" x14ac:dyDescent="0.2">
      <c r="A40" s="51"/>
      <c r="B40" s="13"/>
      <c r="C40" s="3"/>
      <c r="D40" s="2"/>
      <c r="E40" s="14"/>
      <c r="F40" s="14"/>
      <c r="G40" s="14"/>
      <c r="H40" s="14"/>
    </row>
    <row r="42" spans="1:8" x14ac:dyDescent="0.2">
      <c r="A42" s="3" t="s">
        <v>29</v>
      </c>
      <c r="B42" s="1"/>
      <c r="C42" s="1"/>
      <c r="D42" s="1"/>
      <c r="E42" s="1"/>
      <c r="F42" s="1"/>
      <c r="G42" s="1"/>
      <c r="H42" s="1"/>
    </row>
    <row r="43" spans="1:8" x14ac:dyDescent="0.2">
      <c r="A43" s="3"/>
      <c r="B43" s="1"/>
      <c r="C43" s="1"/>
      <c r="D43" s="1"/>
      <c r="E43" s="1"/>
      <c r="F43" s="1"/>
      <c r="G43" s="1"/>
      <c r="H43" s="1"/>
    </row>
    <row r="44" spans="1:8" x14ac:dyDescent="0.2">
      <c r="A44" s="7" t="s">
        <v>30</v>
      </c>
      <c r="B44" s="1"/>
      <c r="C44" s="2"/>
      <c r="D44" s="1"/>
      <c r="E44" s="1" t="s">
        <v>31</v>
      </c>
      <c r="F44" s="1"/>
      <c r="G44" s="1" t="s">
        <v>32</v>
      </c>
      <c r="H44" s="1"/>
    </row>
    <row r="116" spans="1:8" x14ac:dyDescent="0.2">
      <c r="A116" s="1"/>
      <c r="B116" s="1"/>
      <c r="C116" s="2"/>
      <c r="D116" s="3"/>
      <c r="E116" s="3"/>
      <c r="F116" s="3"/>
      <c r="G116" s="3"/>
      <c r="H116" s="1"/>
    </row>
    <row r="117" spans="1:8" x14ac:dyDescent="0.2">
      <c r="A117" s="1"/>
      <c r="B117" s="1"/>
      <c r="C117" s="2"/>
      <c r="D117" s="3"/>
      <c r="E117" s="3"/>
      <c r="F117" s="3"/>
      <c r="G117" s="3"/>
      <c r="H117" s="1"/>
    </row>
    <row r="118" spans="1:8" x14ac:dyDescent="0.2">
      <c r="A118" s="1"/>
      <c r="B118" s="1"/>
      <c r="C118" s="2"/>
      <c r="D118" s="3"/>
      <c r="E118" s="3"/>
      <c r="F118" s="3"/>
      <c r="G118" s="3"/>
      <c r="H118" s="1"/>
    </row>
    <row r="119" spans="1:8" x14ac:dyDescent="0.2">
      <c r="A119" s="1"/>
      <c r="B119" s="1"/>
      <c r="C119" s="2"/>
      <c r="D119" s="3"/>
      <c r="E119" s="3"/>
      <c r="F119" s="3"/>
      <c r="G119" s="3"/>
      <c r="H119" s="1"/>
    </row>
    <row r="120" spans="1:8" x14ac:dyDescent="0.2">
      <c r="A120" s="1"/>
      <c r="B120" s="1"/>
      <c r="C120" s="2"/>
      <c r="D120" s="3"/>
      <c r="E120" s="3"/>
      <c r="F120" s="3"/>
      <c r="G120" s="3"/>
      <c r="H120" s="1"/>
    </row>
    <row r="121" spans="1:8" x14ac:dyDescent="0.2">
      <c r="A121" s="1"/>
      <c r="B121" s="1"/>
      <c r="C121" s="2"/>
      <c r="D121" s="3"/>
      <c r="E121" s="3"/>
      <c r="F121" s="3"/>
      <c r="G121" s="3"/>
      <c r="H121" s="1"/>
    </row>
    <row r="122" spans="1:8" x14ac:dyDescent="0.2">
      <c r="A122" s="1"/>
      <c r="B122" s="1"/>
      <c r="C122" s="2"/>
      <c r="D122" s="3"/>
      <c r="E122" s="3"/>
      <c r="F122" s="3"/>
      <c r="G122" s="3"/>
      <c r="H122" s="1"/>
    </row>
    <row r="123" spans="1:8" x14ac:dyDescent="0.2">
      <c r="A123" s="1"/>
      <c r="B123" s="1"/>
      <c r="C123" s="2"/>
      <c r="D123" s="3"/>
      <c r="E123" s="3"/>
      <c r="F123" s="3"/>
      <c r="G123" s="3"/>
      <c r="H123" s="1"/>
    </row>
    <row r="124" spans="1:8" s="1" customFormat="1" x14ac:dyDescent="0.2">
      <c r="C124" s="2"/>
      <c r="D124" s="3"/>
      <c r="E124" s="3"/>
      <c r="F124" s="3"/>
      <c r="G124" s="3"/>
    </row>
    <row r="125" spans="1:8" s="1" customFormat="1" x14ac:dyDescent="0.2">
      <c r="C125" s="2"/>
      <c r="D125" s="3"/>
      <c r="E125" s="3"/>
      <c r="F125" s="3"/>
      <c r="G125" s="3"/>
    </row>
    <row r="126" spans="1:8" s="1" customFormat="1" x14ac:dyDescent="0.2">
      <c r="C126" s="2"/>
      <c r="D126" s="3"/>
      <c r="E126" s="3"/>
      <c r="F126" s="3"/>
      <c r="G126" s="3"/>
    </row>
    <row r="127" spans="1:8" s="1" customFormat="1" x14ac:dyDescent="0.2">
      <c r="C127" s="2"/>
      <c r="D127" s="3"/>
      <c r="E127" s="3"/>
      <c r="F127" s="3"/>
      <c r="G127" s="3"/>
    </row>
    <row r="128" spans="1:8" s="1" customFormat="1" x14ac:dyDescent="0.2">
      <c r="C128" s="2"/>
      <c r="D128" s="3"/>
      <c r="E128" s="3"/>
      <c r="F128" s="3"/>
      <c r="G128" s="3"/>
    </row>
    <row r="129" spans="3:7" s="1" customFormat="1" x14ac:dyDescent="0.2">
      <c r="C129" s="2"/>
      <c r="D129" s="3"/>
      <c r="E129" s="3"/>
      <c r="F129" s="3"/>
      <c r="G129" s="3"/>
    </row>
    <row r="130" spans="3:7" s="1" customFormat="1" x14ac:dyDescent="0.2">
      <c r="C130" s="2"/>
      <c r="D130" s="3"/>
      <c r="E130" s="3"/>
      <c r="F130" s="3"/>
      <c r="G130" s="3"/>
    </row>
    <row r="131" spans="3:7" s="1" customFormat="1" x14ac:dyDescent="0.2">
      <c r="C131" s="2"/>
      <c r="D131" s="3"/>
      <c r="E131" s="3"/>
      <c r="F131" s="3"/>
      <c r="G131" s="3"/>
    </row>
    <row r="132" spans="3:7" s="1" customFormat="1" x14ac:dyDescent="0.2">
      <c r="C132" s="2"/>
      <c r="D132" s="3"/>
      <c r="E132" s="3"/>
      <c r="F132" s="3"/>
      <c r="G132" s="3"/>
    </row>
    <row r="133" spans="3:7" s="1" customFormat="1" x14ac:dyDescent="0.2">
      <c r="C133" s="2"/>
      <c r="D133" s="3"/>
      <c r="E133" s="3"/>
      <c r="F133" s="3"/>
      <c r="G133" s="3"/>
    </row>
    <row r="134" spans="3:7" s="1" customFormat="1" x14ac:dyDescent="0.2">
      <c r="C134" s="2"/>
      <c r="D134" s="3"/>
      <c r="E134" s="3"/>
      <c r="F134" s="3"/>
      <c r="G134" s="3"/>
    </row>
    <row r="135" spans="3:7" s="1" customFormat="1" x14ac:dyDescent="0.2">
      <c r="C135" s="2"/>
      <c r="D135" s="3"/>
      <c r="E135" s="3"/>
      <c r="F135" s="3"/>
      <c r="G135" s="3"/>
    </row>
    <row r="136" spans="3:7" s="1" customFormat="1" x14ac:dyDescent="0.2">
      <c r="C136" s="2"/>
      <c r="D136" s="3"/>
      <c r="E136" s="3"/>
      <c r="F136" s="3"/>
      <c r="G136" s="3"/>
    </row>
    <row r="137" spans="3:7" s="1" customFormat="1" x14ac:dyDescent="0.2">
      <c r="C137" s="2"/>
      <c r="D137" s="3"/>
      <c r="E137" s="3"/>
      <c r="F137" s="3"/>
      <c r="G137" s="3"/>
    </row>
    <row r="138" spans="3:7" s="1" customFormat="1" x14ac:dyDescent="0.2">
      <c r="C138" s="2"/>
      <c r="D138" s="3"/>
      <c r="E138" s="3"/>
      <c r="F138" s="3"/>
      <c r="G138" s="3"/>
    </row>
    <row r="139" spans="3:7" s="1" customFormat="1" x14ac:dyDescent="0.2">
      <c r="C139" s="2"/>
      <c r="D139" s="3"/>
      <c r="E139" s="3"/>
      <c r="F139" s="3"/>
      <c r="G139" s="3"/>
    </row>
    <row r="140" spans="3:7" s="1" customFormat="1" x14ac:dyDescent="0.2">
      <c r="C140" s="2"/>
      <c r="D140" s="3"/>
      <c r="E140" s="3"/>
      <c r="F140" s="3"/>
      <c r="G140" s="3"/>
    </row>
    <row r="141" spans="3:7" s="1" customFormat="1" x14ac:dyDescent="0.2">
      <c r="C141" s="2"/>
      <c r="D141" s="3"/>
      <c r="E141" s="3"/>
      <c r="F141" s="3"/>
      <c r="G141" s="3"/>
    </row>
    <row r="142" spans="3:7" s="1" customFormat="1" x14ac:dyDescent="0.2">
      <c r="C142" s="2"/>
      <c r="D142" s="3"/>
      <c r="E142" s="3"/>
      <c r="F142" s="3"/>
      <c r="G142" s="3"/>
    </row>
    <row r="143" spans="3:7" s="1" customFormat="1" x14ac:dyDescent="0.2">
      <c r="C143" s="2"/>
      <c r="D143" s="3"/>
      <c r="E143" s="3"/>
      <c r="F143" s="3"/>
      <c r="G143" s="3"/>
    </row>
    <row r="144" spans="3:7" s="1" customFormat="1" x14ac:dyDescent="0.2">
      <c r="C144" s="2"/>
      <c r="D144" s="3"/>
      <c r="E144" s="3"/>
      <c r="F144" s="3"/>
      <c r="G144" s="3"/>
    </row>
    <row r="145" spans="3:7" s="1" customFormat="1" x14ac:dyDescent="0.2">
      <c r="C145" s="2"/>
      <c r="D145" s="3"/>
      <c r="E145" s="3"/>
      <c r="F145" s="3"/>
      <c r="G145" s="3"/>
    </row>
    <row r="146" spans="3:7" s="1" customFormat="1" x14ac:dyDescent="0.2">
      <c r="C146" s="2"/>
      <c r="D146" s="3"/>
      <c r="E146" s="3"/>
      <c r="F146" s="3"/>
      <c r="G146" s="3"/>
    </row>
    <row r="147" spans="3:7" s="1" customFormat="1" x14ac:dyDescent="0.2">
      <c r="C147" s="2"/>
      <c r="D147" s="3"/>
      <c r="E147" s="3"/>
      <c r="F147" s="3"/>
      <c r="G147" s="3"/>
    </row>
    <row r="148" spans="3:7" s="1" customFormat="1" x14ac:dyDescent="0.2">
      <c r="C148" s="2"/>
      <c r="D148" s="3"/>
      <c r="E148" s="3"/>
      <c r="F148" s="3"/>
      <c r="G148" s="3"/>
    </row>
    <row r="149" spans="3:7" s="1" customFormat="1" x14ac:dyDescent="0.2">
      <c r="C149" s="2"/>
      <c r="D149" s="3"/>
      <c r="E149" s="3"/>
      <c r="F149" s="3"/>
      <c r="G149" s="3"/>
    </row>
    <row r="150" spans="3:7" s="1" customFormat="1" x14ac:dyDescent="0.2">
      <c r="C150" s="2"/>
      <c r="D150" s="3"/>
      <c r="E150" s="3"/>
      <c r="F150" s="3"/>
      <c r="G150" s="3"/>
    </row>
    <row r="151" spans="3:7" s="1" customFormat="1" x14ac:dyDescent="0.2">
      <c r="C151" s="2"/>
      <c r="D151" s="3"/>
      <c r="E151" s="3"/>
      <c r="F151" s="3"/>
      <c r="G151" s="3"/>
    </row>
    <row r="152" spans="3:7" s="1" customFormat="1" x14ac:dyDescent="0.2">
      <c r="C152" s="2"/>
      <c r="D152" s="3"/>
      <c r="E152" s="3"/>
      <c r="F152" s="3"/>
      <c r="G152" s="3"/>
    </row>
    <row r="153" spans="3:7" s="1" customFormat="1" x14ac:dyDescent="0.2">
      <c r="C153" s="2"/>
      <c r="D153" s="3"/>
      <c r="E153" s="3"/>
      <c r="F153" s="3"/>
      <c r="G153" s="3"/>
    </row>
    <row r="154" spans="3:7" s="1" customFormat="1" x14ac:dyDescent="0.2">
      <c r="C154" s="2"/>
      <c r="D154" s="3"/>
      <c r="E154" s="3"/>
      <c r="F154" s="3"/>
      <c r="G154" s="3"/>
    </row>
    <row r="155" spans="3:7" s="1" customFormat="1" x14ac:dyDescent="0.2">
      <c r="C155" s="2"/>
      <c r="D155" s="3"/>
      <c r="E155" s="3"/>
      <c r="F155" s="3"/>
      <c r="G155" s="3"/>
    </row>
    <row r="156" spans="3:7" s="1" customFormat="1" x14ac:dyDescent="0.2">
      <c r="C156" s="2"/>
      <c r="D156" s="3"/>
      <c r="E156" s="3"/>
      <c r="F156" s="3"/>
      <c r="G156" s="3"/>
    </row>
    <row r="157" spans="3:7" s="1" customFormat="1" x14ac:dyDescent="0.2">
      <c r="C157" s="2"/>
      <c r="D157" s="3"/>
      <c r="E157" s="3"/>
      <c r="F157" s="3"/>
      <c r="G157" s="3"/>
    </row>
    <row r="158" spans="3:7" s="1" customFormat="1" x14ac:dyDescent="0.2">
      <c r="C158" s="2"/>
      <c r="D158" s="3"/>
      <c r="E158" s="3"/>
      <c r="F158" s="3"/>
      <c r="G158" s="3"/>
    </row>
    <row r="159" spans="3:7" s="1" customFormat="1" x14ac:dyDescent="0.2">
      <c r="C159" s="2"/>
      <c r="D159" s="3"/>
      <c r="E159" s="3"/>
      <c r="F159" s="3"/>
      <c r="G159" s="3"/>
    </row>
    <row r="160" spans="3:7" s="1" customFormat="1" x14ac:dyDescent="0.2">
      <c r="C160" s="2"/>
      <c r="D160" s="3"/>
      <c r="E160" s="3"/>
      <c r="F160" s="3"/>
      <c r="G160" s="3"/>
    </row>
    <row r="161" spans="1:8" s="1" customFormat="1" x14ac:dyDescent="0.2">
      <c r="C161" s="2"/>
      <c r="D161" s="3"/>
      <c r="E161" s="3"/>
      <c r="F161" s="3"/>
      <c r="G161" s="3"/>
    </row>
    <row r="162" spans="1:8" s="1" customFormat="1" x14ac:dyDescent="0.2">
      <c r="C162" s="2"/>
      <c r="D162" s="3"/>
      <c r="E162" s="3"/>
      <c r="F162" s="3"/>
      <c r="G162" s="3"/>
    </row>
    <row r="163" spans="1:8" s="1" customFormat="1" x14ac:dyDescent="0.2">
      <c r="C163" s="2"/>
      <c r="D163" s="3"/>
      <c r="E163" s="3"/>
      <c r="F163" s="3"/>
      <c r="G163" s="3"/>
    </row>
    <row r="164" spans="1:8" s="1" customFormat="1" x14ac:dyDescent="0.2">
      <c r="C164" s="2"/>
      <c r="D164" s="3"/>
      <c r="E164" s="3"/>
      <c r="F164" s="3"/>
      <c r="G164" s="3"/>
    </row>
    <row r="165" spans="1:8" s="1" customFormat="1" x14ac:dyDescent="0.2">
      <c r="C165" s="2"/>
      <c r="D165" s="3"/>
      <c r="E165" s="3"/>
      <c r="F165" s="3"/>
      <c r="G165" s="3"/>
    </row>
    <row r="166" spans="1:8" s="1" customFormat="1" x14ac:dyDescent="0.2">
      <c r="C166" s="2"/>
      <c r="D166" s="3"/>
      <c r="E166" s="3"/>
      <c r="F166" s="3"/>
      <c r="G166" s="3"/>
    </row>
    <row r="167" spans="1:8" s="1" customFormat="1" x14ac:dyDescent="0.2">
      <c r="C167" s="2"/>
      <c r="D167" s="3"/>
      <c r="E167" s="3"/>
      <c r="F167" s="3"/>
      <c r="G167" s="3"/>
    </row>
    <row r="168" spans="1:8" s="1" customFormat="1" x14ac:dyDescent="0.2">
      <c r="C168" s="2"/>
      <c r="D168" s="3"/>
      <c r="E168" s="3"/>
      <c r="F168" s="3"/>
      <c r="G168" s="3"/>
    </row>
    <row r="169" spans="1:8" s="1" customFormat="1" x14ac:dyDescent="0.2">
      <c r="C169" s="2"/>
      <c r="D169" s="3"/>
      <c r="E169" s="3"/>
      <c r="F169" s="3"/>
      <c r="G169" s="3"/>
    </row>
    <row r="170" spans="1:8" s="1" customFormat="1" x14ac:dyDescent="0.2">
      <c r="C170" s="2"/>
      <c r="D170" s="3"/>
      <c r="E170" s="3"/>
      <c r="F170" s="3"/>
      <c r="G170" s="3"/>
    </row>
    <row r="171" spans="1:8" s="1" customFormat="1" x14ac:dyDescent="0.2">
      <c r="C171" s="2"/>
      <c r="D171" s="3"/>
      <c r="E171" s="3"/>
      <c r="F171" s="3"/>
      <c r="G171" s="3"/>
    </row>
    <row r="172" spans="1:8" s="1" customFormat="1" x14ac:dyDescent="0.2">
      <c r="C172" s="2"/>
      <c r="D172" s="3"/>
      <c r="E172" s="3"/>
      <c r="F172" s="3"/>
      <c r="G172" s="3"/>
    </row>
    <row r="173" spans="1:8" s="1" customFormat="1" x14ac:dyDescent="0.2">
      <c r="C173" s="2"/>
      <c r="D173" s="3"/>
      <c r="E173" s="3"/>
      <c r="F173" s="3"/>
      <c r="G173" s="3"/>
    </row>
    <row r="174" spans="1:8" s="1" customFormat="1" x14ac:dyDescent="0.2">
      <c r="A174"/>
      <c r="B174"/>
      <c r="C174"/>
      <c r="D174"/>
      <c r="E174"/>
      <c r="F174"/>
      <c r="G174"/>
      <c r="H174"/>
    </row>
    <row r="175" spans="1:8" s="1" customFormat="1" x14ac:dyDescent="0.2">
      <c r="A175"/>
      <c r="B175"/>
      <c r="C175"/>
      <c r="D175"/>
      <c r="E175"/>
      <c r="F175"/>
      <c r="G175"/>
      <c r="H175"/>
    </row>
    <row r="176" spans="1:8" s="1" customFormat="1" x14ac:dyDescent="0.2">
      <c r="A176"/>
      <c r="B176"/>
      <c r="C176"/>
      <c r="D176"/>
      <c r="E176"/>
      <c r="F176"/>
      <c r="G176"/>
      <c r="H176"/>
    </row>
    <row r="177" spans="1:8" s="1" customFormat="1" x14ac:dyDescent="0.2">
      <c r="A177"/>
      <c r="B177"/>
      <c r="C177"/>
      <c r="D177"/>
      <c r="E177"/>
      <c r="F177"/>
      <c r="G177"/>
      <c r="H177"/>
    </row>
    <row r="178" spans="1:8" s="1" customFormat="1" x14ac:dyDescent="0.2">
      <c r="A178"/>
      <c r="B178"/>
      <c r="C178"/>
      <c r="D178"/>
      <c r="E178"/>
      <c r="F178"/>
      <c r="G178"/>
      <c r="H178"/>
    </row>
    <row r="179" spans="1:8" s="1" customFormat="1" x14ac:dyDescent="0.2">
      <c r="A179"/>
      <c r="B179"/>
      <c r="C179"/>
      <c r="D179"/>
      <c r="E179"/>
      <c r="F179"/>
      <c r="G179"/>
      <c r="H179"/>
    </row>
    <row r="180" spans="1:8" s="1" customFormat="1" x14ac:dyDescent="0.2">
      <c r="A180"/>
      <c r="B180"/>
      <c r="C180"/>
      <c r="D180"/>
      <c r="E180"/>
      <c r="F180"/>
      <c r="G180"/>
      <c r="H180"/>
    </row>
    <row r="181" spans="1:8" s="1" customFormat="1" x14ac:dyDescent="0.2">
      <c r="A181"/>
      <c r="B181"/>
      <c r="C181"/>
      <c r="D181"/>
      <c r="E181"/>
      <c r="F181"/>
      <c r="G181"/>
      <c r="H181"/>
    </row>
  </sheetData>
  <phoneticPr fontId="8" type="noConversion"/>
  <printOptions horizontalCentered="1"/>
  <pageMargins left="0.74803149606299213" right="0.74803149606299213" top="0.98425196850393704" bottom="0.98425196850393704" header="0" footer="0"/>
  <pageSetup paperSize="9" scale="80" firstPageNumber="16" orientation="portrait" useFirstPageNumber="1" r:id="rId1"/>
  <headerFooter alignWithMargins="0">
    <oddFooter xml:space="preserve">&amp;C20
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H95"/>
  <sheetViews>
    <sheetView view="pageLayout" topLeftCell="A10" zoomScaleNormal="100" workbookViewId="0">
      <selection activeCell="B43" sqref="B43"/>
    </sheetView>
  </sheetViews>
  <sheetFormatPr defaultRowHeight="12.75" x14ac:dyDescent="0.2"/>
  <cols>
    <col min="2" max="2" width="25.28515625" customWidth="1"/>
    <col min="5" max="5" width="12" customWidth="1"/>
    <col min="7" max="7" width="19.85546875" bestFit="1" customWidth="1"/>
    <col min="8" max="8" width="11.5703125" customWidth="1"/>
  </cols>
  <sheetData>
    <row r="3" spans="1:8" s="1" customFormat="1" ht="16.5" x14ac:dyDescent="0.3">
      <c r="C3" s="2"/>
      <c r="D3" s="3"/>
      <c r="E3" s="3"/>
      <c r="F3" s="3"/>
      <c r="G3" s="3"/>
      <c r="H3" s="46" t="s">
        <v>102</v>
      </c>
    </row>
    <row r="4" spans="1:8" s="1" customFormat="1" ht="16.5" x14ac:dyDescent="0.3">
      <c r="A4" s="5"/>
      <c r="E4" s="3"/>
      <c r="F4" s="3"/>
      <c r="G4" s="3"/>
      <c r="H4" s="1" t="s">
        <v>105</v>
      </c>
    </row>
    <row r="5" spans="1:8" s="1" customFormat="1" ht="16.5" x14ac:dyDescent="0.3">
      <c r="A5" s="5"/>
      <c r="E5" s="3"/>
      <c r="F5" s="3"/>
      <c r="G5" s="3"/>
      <c r="H5" s="3"/>
    </row>
    <row r="6" spans="1:8" s="1" customFormat="1" ht="16.5" x14ac:dyDescent="0.3">
      <c r="A6" s="5"/>
      <c r="E6" s="3"/>
      <c r="F6" s="3"/>
      <c r="G6" s="3"/>
      <c r="H6" s="6"/>
    </row>
    <row r="7" spans="1:8" s="1" customFormat="1" ht="16.5" x14ac:dyDescent="0.3">
      <c r="A7" s="5"/>
      <c r="E7" s="3"/>
      <c r="F7" s="3"/>
      <c r="G7" s="3"/>
      <c r="H7" s="3"/>
    </row>
    <row r="8" spans="1:8" s="1" customFormat="1" ht="16.5" x14ac:dyDescent="0.3">
      <c r="A8" s="5"/>
      <c r="E8" s="3"/>
      <c r="F8" s="3"/>
      <c r="G8" s="3"/>
      <c r="H8" s="3"/>
    </row>
    <row r="9" spans="1:8" s="1" customFormat="1" ht="24" customHeight="1" x14ac:dyDescent="0.3">
      <c r="A9" s="5"/>
      <c r="E9" s="3"/>
      <c r="F9" s="3"/>
      <c r="G9" s="3"/>
      <c r="H9" s="3"/>
    </row>
    <row r="10" spans="1:8" s="1" customFormat="1" x14ac:dyDescent="0.2">
      <c r="A10" s="7"/>
      <c r="C10" s="2"/>
      <c r="D10" s="76" t="s">
        <v>0</v>
      </c>
      <c r="F10" s="9"/>
      <c r="G10" s="9"/>
      <c r="H10" s="9"/>
    </row>
    <row r="11" spans="1:8" s="1" customFormat="1" x14ac:dyDescent="0.2">
      <c r="C11" s="2"/>
      <c r="D11" s="3" t="s">
        <v>40</v>
      </c>
      <c r="F11" s="3"/>
      <c r="G11" s="3"/>
    </row>
    <row r="12" spans="1:8" s="1" customFormat="1" x14ac:dyDescent="0.2">
      <c r="C12" s="2"/>
      <c r="D12" s="77" t="s">
        <v>101</v>
      </c>
      <c r="F12" s="3"/>
      <c r="G12" s="3"/>
    </row>
    <row r="13" spans="1:8" s="1" customFormat="1" ht="16.5" thickBot="1" x14ac:dyDescent="0.3">
      <c r="A13" s="11"/>
      <c r="C13" s="12"/>
      <c r="D13" s="12"/>
    </row>
    <row r="14" spans="1:8" s="1" customFormat="1" ht="17.25" thickTop="1" x14ac:dyDescent="0.3">
      <c r="A14" s="53" t="s">
        <v>37</v>
      </c>
      <c r="B14" s="16" t="s">
        <v>2</v>
      </c>
      <c r="C14" s="16" t="s">
        <v>3</v>
      </c>
      <c r="D14" s="16" t="s">
        <v>109</v>
      </c>
      <c r="E14" s="17" t="s">
        <v>5</v>
      </c>
      <c r="F14" s="17" t="s">
        <v>6</v>
      </c>
      <c r="G14" s="17" t="s">
        <v>5</v>
      </c>
      <c r="H14" s="18" t="s">
        <v>7</v>
      </c>
    </row>
    <row r="15" spans="1:8" s="1" customFormat="1" ht="17.25" thickBot="1" x14ac:dyDescent="0.35">
      <c r="A15" s="54" t="s">
        <v>38</v>
      </c>
      <c r="B15" s="19" t="s">
        <v>39</v>
      </c>
      <c r="C15" s="19"/>
      <c r="D15" s="19" t="s">
        <v>110</v>
      </c>
      <c r="E15" s="20" t="s">
        <v>10</v>
      </c>
      <c r="F15" s="20" t="s">
        <v>11</v>
      </c>
      <c r="G15" s="20" t="s">
        <v>12</v>
      </c>
      <c r="H15" s="21"/>
    </row>
    <row r="16" spans="1:8" s="1" customFormat="1" ht="13.5" thickTop="1" x14ac:dyDescent="0.2">
      <c r="A16" s="48">
        <v>1</v>
      </c>
      <c r="B16" t="s">
        <v>72</v>
      </c>
      <c r="C16" s="23" t="s">
        <v>8</v>
      </c>
      <c r="D16" s="78">
        <v>3138.4615384615386</v>
      </c>
      <c r="E16" s="25"/>
      <c r="F16" s="25"/>
      <c r="G16" s="26">
        <f>(E16*(1+(F16/100)))</f>
        <v>0</v>
      </c>
      <c r="H16" s="27">
        <f t="shared" ref="H16:H42" si="0">ROUND((G16*D16),2)</f>
        <v>0</v>
      </c>
    </row>
    <row r="17" spans="1:8" s="1" customFormat="1" x14ac:dyDescent="0.2">
      <c r="A17" s="49">
        <f>A16+1</f>
        <v>2</v>
      </c>
      <c r="B17" s="116" t="s">
        <v>73</v>
      </c>
      <c r="C17" s="29" t="s">
        <v>8</v>
      </c>
      <c r="D17" s="119">
        <v>1.8461538461538463</v>
      </c>
      <c r="E17" s="31"/>
      <c r="F17" s="31"/>
      <c r="G17" s="32">
        <f t="shared" ref="G17:G40" si="1">(E17*(1+(F17/100)))</f>
        <v>0</v>
      </c>
      <c r="H17" s="33">
        <f t="shared" si="0"/>
        <v>0</v>
      </c>
    </row>
    <row r="18" spans="1:8" s="1" customFormat="1" x14ac:dyDescent="0.2">
      <c r="A18" s="49">
        <f t="shared" ref="A18:A42" si="2">A17+1</f>
        <v>3</v>
      </c>
      <c r="B18" s="117" t="s">
        <v>74</v>
      </c>
      <c r="C18" s="29" t="s">
        <v>8</v>
      </c>
      <c r="D18" s="120">
        <v>553.84615384615381</v>
      </c>
      <c r="E18" s="31"/>
      <c r="F18" s="31"/>
      <c r="G18" s="32">
        <f t="shared" si="1"/>
        <v>0</v>
      </c>
      <c r="H18" s="33">
        <f t="shared" si="0"/>
        <v>0</v>
      </c>
    </row>
    <row r="19" spans="1:8" s="1" customFormat="1" x14ac:dyDescent="0.2">
      <c r="A19" s="49">
        <f t="shared" si="2"/>
        <v>4</v>
      </c>
      <c r="B19" s="117" t="s">
        <v>75</v>
      </c>
      <c r="C19" s="29" t="s">
        <v>8</v>
      </c>
      <c r="D19" s="120">
        <v>1.8461538461538463</v>
      </c>
      <c r="E19" s="31"/>
      <c r="F19" s="31"/>
      <c r="G19" s="32">
        <f t="shared" si="1"/>
        <v>0</v>
      </c>
      <c r="H19" s="33">
        <f t="shared" si="0"/>
        <v>0</v>
      </c>
    </row>
    <row r="20" spans="1:8" s="1" customFormat="1" x14ac:dyDescent="0.2">
      <c r="A20" s="49">
        <f t="shared" si="2"/>
        <v>5</v>
      </c>
      <c r="B20" s="117" t="s">
        <v>76</v>
      </c>
      <c r="C20" s="29" t="s">
        <v>8</v>
      </c>
      <c r="D20" s="120">
        <v>129.23076923076923</v>
      </c>
      <c r="E20" s="31"/>
      <c r="F20" s="31"/>
      <c r="G20" s="32">
        <f t="shared" si="1"/>
        <v>0</v>
      </c>
      <c r="H20" s="33">
        <f t="shared" si="0"/>
        <v>0</v>
      </c>
    </row>
    <row r="21" spans="1:8" s="1" customFormat="1" x14ac:dyDescent="0.2">
      <c r="A21" s="49">
        <f t="shared" si="2"/>
        <v>6</v>
      </c>
      <c r="B21" s="117" t="s">
        <v>77</v>
      </c>
      <c r="C21" s="29" t="s">
        <v>8</v>
      </c>
      <c r="D21" s="120">
        <v>553.84615384615381</v>
      </c>
      <c r="E21" s="31"/>
      <c r="F21" s="31"/>
      <c r="G21" s="32">
        <f t="shared" si="1"/>
        <v>0</v>
      </c>
      <c r="H21" s="33">
        <f t="shared" si="0"/>
        <v>0</v>
      </c>
    </row>
    <row r="22" spans="1:8" s="1" customFormat="1" x14ac:dyDescent="0.2">
      <c r="A22" s="49">
        <f t="shared" si="2"/>
        <v>7</v>
      </c>
      <c r="B22" s="117" t="s">
        <v>78</v>
      </c>
      <c r="C22" s="29" t="s">
        <v>8</v>
      </c>
      <c r="D22" s="120">
        <v>18.461538461538463</v>
      </c>
      <c r="E22" s="31"/>
      <c r="F22" s="31"/>
      <c r="G22" s="32">
        <f t="shared" si="1"/>
        <v>0</v>
      </c>
      <c r="H22" s="33">
        <f t="shared" si="0"/>
        <v>0</v>
      </c>
    </row>
    <row r="23" spans="1:8" s="1" customFormat="1" x14ac:dyDescent="0.2">
      <c r="A23" s="49">
        <f t="shared" si="2"/>
        <v>8</v>
      </c>
      <c r="B23" s="117" t="s">
        <v>79</v>
      </c>
      <c r="C23" s="29" t="s">
        <v>8</v>
      </c>
      <c r="D23" s="120">
        <v>3692.3076923076924</v>
      </c>
      <c r="E23" s="31"/>
      <c r="F23" s="31"/>
      <c r="G23" s="32">
        <f>(E23*(1+(F23/100)))</f>
        <v>0</v>
      </c>
      <c r="H23" s="33">
        <f t="shared" si="0"/>
        <v>0</v>
      </c>
    </row>
    <row r="24" spans="1:8" s="1" customFormat="1" x14ac:dyDescent="0.2">
      <c r="A24" s="49">
        <f t="shared" si="2"/>
        <v>9</v>
      </c>
      <c r="B24" s="117" t="s">
        <v>80</v>
      </c>
      <c r="C24" s="29" t="s">
        <v>8</v>
      </c>
      <c r="D24" s="120">
        <v>3.6923076923076925</v>
      </c>
      <c r="E24" s="31"/>
      <c r="F24" s="31"/>
      <c r="G24" s="32">
        <f t="shared" si="1"/>
        <v>0</v>
      </c>
      <c r="H24" s="33">
        <f t="shared" si="0"/>
        <v>0</v>
      </c>
    </row>
    <row r="25" spans="1:8" s="1" customFormat="1" x14ac:dyDescent="0.2">
      <c r="A25" s="49">
        <f t="shared" si="2"/>
        <v>10</v>
      </c>
      <c r="B25" s="117" t="s">
        <v>81</v>
      </c>
      <c r="C25" s="29" t="s">
        <v>8</v>
      </c>
      <c r="D25" s="120">
        <v>4061.5384615384614</v>
      </c>
      <c r="E25" s="31"/>
      <c r="F25" s="31"/>
      <c r="G25" s="32">
        <f t="shared" si="1"/>
        <v>0</v>
      </c>
      <c r="H25" s="33">
        <f t="shared" si="0"/>
        <v>0</v>
      </c>
    </row>
    <row r="26" spans="1:8" s="1" customFormat="1" x14ac:dyDescent="0.2">
      <c r="A26" s="49">
        <f t="shared" si="2"/>
        <v>11</v>
      </c>
      <c r="B26" s="117" t="s">
        <v>82</v>
      </c>
      <c r="C26" s="29" t="s">
        <v>8</v>
      </c>
      <c r="D26" s="120">
        <v>18.461538461538463</v>
      </c>
      <c r="E26" s="31"/>
      <c r="F26" s="31"/>
      <c r="G26" s="32">
        <f t="shared" si="1"/>
        <v>0</v>
      </c>
      <c r="H26" s="33">
        <f t="shared" si="0"/>
        <v>0</v>
      </c>
    </row>
    <row r="27" spans="1:8" s="1" customFormat="1" x14ac:dyDescent="0.2">
      <c r="A27" s="49">
        <f t="shared" si="2"/>
        <v>12</v>
      </c>
      <c r="B27" s="117" t="s">
        <v>16</v>
      </c>
      <c r="C27" s="29" t="s">
        <v>8</v>
      </c>
      <c r="D27" s="120">
        <v>55.38461538461538</v>
      </c>
      <c r="E27" s="31"/>
      <c r="F27" s="31"/>
      <c r="G27" s="32">
        <f t="shared" si="1"/>
        <v>0</v>
      </c>
      <c r="H27" s="33">
        <f t="shared" si="0"/>
        <v>0</v>
      </c>
    </row>
    <row r="28" spans="1:8" s="1" customFormat="1" x14ac:dyDescent="0.2">
      <c r="A28" s="49">
        <f t="shared" si="2"/>
        <v>13</v>
      </c>
      <c r="B28" s="117" t="s">
        <v>83</v>
      </c>
      <c r="C28" s="29" t="s">
        <v>8</v>
      </c>
      <c r="D28" s="120">
        <v>5538.461538461539</v>
      </c>
      <c r="E28" s="31"/>
      <c r="F28" s="31"/>
      <c r="G28" s="32">
        <f t="shared" si="1"/>
        <v>0</v>
      </c>
      <c r="H28" s="33">
        <f t="shared" si="0"/>
        <v>0</v>
      </c>
    </row>
    <row r="29" spans="1:8" s="1" customFormat="1" x14ac:dyDescent="0.2">
      <c r="A29" s="49">
        <f t="shared" si="2"/>
        <v>14</v>
      </c>
      <c r="B29" s="117" t="s">
        <v>43</v>
      </c>
      <c r="C29" s="29" t="s">
        <v>8</v>
      </c>
      <c r="D29" s="120">
        <v>276.92307692307691</v>
      </c>
      <c r="E29" s="31"/>
      <c r="F29" s="31"/>
      <c r="G29" s="32">
        <f t="shared" si="1"/>
        <v>0</v>
      </c>
      <c r="H29" s="33">
        <f t="shared" si="0"/>
        <v>0</v>
      </c>
    </row>
    <row r="30" spans="1:8" s="1" customFormat="1" x14ac:dyDescent="0.2">
      <c r="A30" s="49">
        <f t="shared" si="2"/>
        <v>15</v>
      </c>
      <c r="B30" s="117" t="s">
        <v>84</v>
      </c>
      <c r="C30" s="29" t="s">
        <v>8</v>
      </c>
      <c r="D30" s="120">
        <v>1.8461538461538463</v>
      </c>
      <c r="E30" s="31"/>
      <c r="F30" s="31"/>
      <c r="G30" s="32">
        <f t="shared" si="1"/>
        <v>0</v>
      </c>
      <c r="H30" s="33">
        <f t="shared" si="0"/>
        <v>0</v>
      </c>
    </row>
    <row r="31" spans="1:8" s="1" customFormat="1" x14ac:dyDescent="0.2">
      <c r="A31" s="49">
        <f t="shared" si="2"/>
        <v>16</v>
      </c>
      <c r="B31" s="117" t="s">
        <v>85</v>
      </c>
      <c r="C31" s="29" t="s">
        <v>8</v>
      </c>
      <c r="D31" s="120">
        <v>1107.6923076923076</v>
      </c>
      <c r="E31" s="31"/>
      <c r="F31" s="31"/>
      <c r="G31" s="32">
        <f t="shared" si="1"/>
        <v>0</v>
      </c>
      <c r="H31" s="33">
        <f t="shared" si="0"/>
        <v>0</v>
      </c>
    </row>
    <row r="32" spans="1:8" s="1" customFormat="1" x14ac:dyDescent="0.2">
      <c r="A32" s="49">
        <f t="shared" si="2"/>
        <v>17</v>
      </c>
      <c r="B32" s="117" t="s">
        <v>86</v>
      </c>
      <c r="C32" s="29" t="s">
        <v>8</v>
      </c>
      <c r="D32" s="120">
        <v>369.23076923076923</v>
      </c>
      <c r="E32" s="31"/>
      <c r="F32" s="31"/>
      <c r="G32" s="32">
        <f t="shared" si="1"/>
        <v>0</v>
      </c>
      <c r="H32" s="33">
        <f t="shared" si="0"/>
        <v>0</v>
      </c>
    </row>
    <row r="33" spans="1:8" s="1" customFormat="1" x14ac:dyDescent="0.2">
      <c r="A33" s="49">
        <f t="shared" si="2"/>
        <v>18</v>
      </c>
      <c r="B33" s="117" t="s">
        <v>87</v>
      </c>
      <c r="C33" s="29" t="s">
        <v>8</v>
      </c>
      <c r="D33" s="120">
        <v>4615.3846153846152</v>
      </c>
      <c r="E33" s="31"/>
      <c r="F33" s="31"/>
      <c r="G33" s="32">
        <f t="shared" si="1"/>
        <v>0</v>
      </c>
      <c r="H33" s="33">
        <f t="shared" si="0"/>
        <v>0</v>
      </c>
    </row>
    <row r="34" spans="1:8" s="1" customFormat="1" x14ac:dyDescent="0.2">
      <c r="A34" s="49">
        <f t="shared" si="2"/>
        <v>19</v>
      </c>
      <c r="B34" s="117" t="s">
        <v>88</v>
      </c>
      <c r="C34" s="29" t="s">
        <v>8</v>
      </c>
      <c r="D34" s="120">
        <v>18.461538461538463</v>
      </c>
      <c r="E34" s="31"/>
      <c r="F34" s="31"/>
      <c r="G34" s="32">
        <f t="shared" si="1"/>
        <v>0</v>
      </c>
      <c r="H34" s="33">
        <f t="shared" si="0"/>
        <v>0</v>
      </c>
    </row>
    <row r="35" spans="1:8" s="1" customFormat="1" x14ac:dyDescent="0.2">
      <c r="A35" s="49">
        <f t="shared" si="2"/>
        <v>20</v>
      </c>
      <c r="B35" s="117" t="s">
        <v>89</v>
      </c>
      <c r="C35" s="29" t="s">
        <v>8</v>
      </c>
      <c r="D35" s="120">
        <v>9.2307692307692317</v>
      </c>
      <c r="E35" s="31"/>
      <c r="F35" s="31"/>
      <c r="G35" s="32">
        <f t="shared" si="1"/>
        <v>0</v>
      </c>
      <c r="H35" s="33">
        <f t="shared" si="0"/>
        <v>0</v>
      </c>
    </row>
    <row r="36" spans="1:8" s="1" customFormat="1" x14ac:dyDescent="0.2">
      <c r="A36" s="49">
        <f t="shared" si="2"/>
        <v>21</v>
      </c>
      <c r="B36" s="117" t="s">
        <v>63</v>
      </c>
      <c r="C36" s="29" t="s">
        <v>8</v>
      </c>
      <c r="D36" s="120">
        <v>1.8461538461538463</v>
      </c>
      <c r="E36" s="31"/>
      <c r="F36" s="31"/>
      <c r="G36" s="32">
        <f t="shared" si="1"/>
        <v>0</v>
      </c>
      <c r="H36" s="33">
        <f t="shared" si="0"/>
        <v>0</v>
      </c>
    </row>
    <row r="37" spans="1:8" s="1" customFormat="1" x14ac:dyDescent="0.2">
      <c r="A37" s="49">
        <f t="shared" si="2"/>
        <v>22</v>
      </c>
      <c r="B37" s="117" t="s">
        <v>90</v>
      </c>
      <c r="C37" s="29" t="s">
        <v>8</v>
      </c>
      <c r="D37" s="120">
        <v>92.307692307692307</v>
      </c>
      <c r="E37" s="31"/>
      <c r="F37" s="31"/>
      <c r="G37" s="32">
        <f t="shared" si="1"/>
        <v>0</v>
      </c>
      <c r="H37" s="33">
        <f t="shared" si="0"/>
        <v>0</v>
      </c>
    </row>
    <row r="38" spans="1:8" s="1" customFormat="1" x14ac:dyDescent="0.2">
      <c r="A38" s="49">
        <f t="shared" si="2"/>
        <v>23</v>
      </c>
      <c r="B38" s="117" t="s">
        <v>91</v>
      </c>
      <c r="C38" s="3" t="s">
        <v>8</v>
      </c>
      <c r="D38" s="120">
        <v>18.461538461538463</v>
      </c>
      <c r="E38" s="31"/>
      <c r="F38" s="31"/>
      <c r="G38" s="32">
        <f t="shared" si="1"/>
        <v>0</v>
      </c>
      <c r="H38" s="33">
        <f t="shared" si="0"/>
        <v>0</v>
      </c>
    </row>
    <row r="39" spans="1:8" s="1" customFormat="1" x14ac:dyDescent="0.2">
      <c r="A39" s="49">
        <f t="shared" si="2"/>
        <v>24</v>
      </c>
      <c r="B39" s="117" t="s">
        <v>92</v>
      </c>
      <c r="C39" s="56" t="s">
        <v>28</v>
      </c>
      <c r="D39" s="120">
        <v>3.6923076923076925</v>
      </c>
      <c r="E39" s="31"/>
      <c r="F39" s="31"/>
      <c r="G39" s="32">
        <f t="shared" si="1"/>
        <v>0</v>
      </c>
      <c r="H39" s="33">
        <f t="shared" si="0"/>
        <v>0</v>
      </c>
    </row>
    <row r="40" spans="1:8" s="1" customFormat="1" x14ac:dyDescent="0.2">
      <c r="A40" s="49">
        <f t="shared" si="2"/>
        <v>25</v>
      </c>
      <c r="B40" s="117" t="s">
        <v>93</v>
      </c>
      <c r="C40" s="56" t="s">
        <v>8</v>
      </c>
      <c r="D40" s="120">
        <v>1.8461538461538463</v>
      </c>
      <c r="E40" s="31"/>
      <c r="F40" s="31"/>
      <c r="G40" s="32">
        <f t="shared" si="1"/>
        <v>0</v>
      </c>
      <c r="H40" s="33">
        <f t="shared" si="0"/>
        <v>0</v>
      </c>
    </row>
    <row r="41" spans="1:8" s="1" customFormat="1" x14ac:dyDescent="0.2">
      <c r="A41" s="49">
        <f t="shared" si="2"/>
        <v>26</v>
      </c>
      <c r="B41" s="118" t="s">
        <v>94</v>
      </c>
      <c r="C41" s="56" t="s">
        <v>8</v>
      </c>
      <c r="D41" s="121">
        <v>1.8461538461538463</v>
      </c>
      <c r="E41" s="31"/>
      <c r="F41" s="31"/>
      <c r="G41" s="32">
        <f>(E41*(1+(F41/100)))</f>
        <v>0</v>
      </c>
      <c r="H41" s="33">
        <f t="shared" si="0"/>
        <v>0</v>
      </c>
    </row>
    <row r="42" spans="1:8" s="1" customFormat="1" ht="15.75" thickBot="1" x14ac:dyDescent="0.25">
      <c r="A42" s="49">
        <f t="shared" si="2"/>
        <v>27</v>
      </c>
      <c r="B42" t="s">
        <v>95</v>
      </c>
      <c r="C42" s="29" t="s">
        <v>34</v>
      </c>
      <c r="D42" s="78">
        <v>9.2307692307692317</v>
      </c>
      <c r="E42" s="31"/>
      <c r="F42" s="31"/>
      <c r="G42" s="32">
        <f>(E42*(1+(F42/100)))</f>
        <v>0</v>
      </c>
      <c r="H42" s="33">
        <f t="shared" si="0"/>
        <v>0</v>
      </c>
    </row>
    <row r="43" spans="1:8" s="1" customFormat="1" ht="12.4" customHeight="1" thickTop="1" thickBot="1" x14ac:dyDescent="0.25">
      <c r="A43" s="50"/>
      <c r="B43" s="41" t="s">
        <v>111</v>
      </c>
      <c r="C43" s="42"/>
      <c r="D43" s="43"/>
      <c r="E43" s="44"/>
      <c r="F43" s="44"/>
      <c r="G43" s="44"/>
      <c r="H43" s="45">
        <f>SUM(H16:H42)</f>
        <v>0</v>
      </c>
    </row>
    <row r="44" spans="1:8" s="1" customFormat="1" ht="12.4" customHeight="1" thickTop="1" x14ac:dyDescent="0.2">
      <c r="A44" s="51"/>
      <c r="B44" s="13"/>
      <c r="C44" s="3"/>
      <c r="D44" s="2"/>
      <c r="E44" s="14"/>
      <c r="F44" s="14"/>
      <c r="G44" s="14"/>
      <c r="H44" s="14"/>
    </row>
    <row r="45" spans="1:8" x14ac:dyDescent="0.2">
      <c r="A45" s="3" t="s">
        <v>29</v>
      </c>
      <c r="B45" s="1"/>
      <c r="C45" s="1"/>
      <c r="D45" s="1"/>
      <c r="E45" s="1"/>
      <c r="F45" s="1"/>
      <c r="G45" s="1"/>
      <c r="H45" s="1"/>
    </row>
    <row r="46" spans="1:8" x14ac:dyDescent="0.2">
      <c r="A46" s="3"/>
      <c r="B46" s="1"/>
      <c r="C46" s="1"/>
      <c r="D46" s="1"/>
      <c r="E46" s="1"/>
      <c r="F46" s="1"/>
      <c r="G46" s="1"/>
      <c r="H46" s="1"/>
    </row>
    <row r="47" spans="1:8" x14ac:dyDescent="0.2">
      <c r="A47" s="7" t="s">
        <v>30</v>
      </c>
      <c r="B47" s="1"/>
      <c r="C47" s="2"/>
      <c r="D47" s="1"/>
      <c r="E47" s="1" t="s">
        <v>31</v>
      </c>
      <c r="F47" s="1"/>
      <c r="G47" s="1" t="s">
        <v>32</v>
      </c>
      <c r="H47" s="1"/>
    </row>
    <row r="78" spans="1:8" x14ac:dyDescent="0.2">
      <c r="A78" s="1"/>
      <c r="B78" s="1"/>
      <c r="C78" s="2"/>
      <c r="D78" s="3"/>
      <c r="E78" s="3"/>
      <c r="F78" s="3"/>
      <c r="G78" s="3"/>
      <c r="H78" s="1"/>
    </row>
    <row r="79" spans="1:8" x14ac:dyDescent="0.2">
      <c r="A79" s="1"/>
      <c r="B79" s="1"/>
      <c r="C79" s="2"/>
      <c r="D79" s="3"/>
      <c r="E79" s="3"/>
      <c r="F79" s="3"/>
      <c r="G79" s="3"/>
      <c r="H79" s="1"/>
    </row>
    <row r="80" spans="1:8" x14ac:dyDescent="0.2">
      <c r="A80" s="1"/>
      <c r="B80" s="1"/>
      <c r="C80" s="2"/>
      <c r="D80" s="3"/>
      <c r="E80" s="3"/>
      <c r="F80" s="3"/>
      <c r="G80" s="3"/>
      <c r="H80" s="1"/>
    </row>
    <row r="81" spans="1:8" x14ac:dyDescent="0.2">
      <c r="A81" s="1"/>
      <c r="B81" s="1"/>
      <c r="C81" s="2"/>
      <c r="D81" s="3"/>
      <c r="E81" s="3"/>
      <c r="F81" s="3"/>
      <c r="G81" s="3"/>
      <c r="H81" s="1"/>
    </row>
    <row r="82" spans="1:8" x14ac:dyDescent="0.2">
      <c r="A82" s="1"/>
      <c r="B82" s="1"/>
      <c r="C82" s="2"/>
      <c r="D82" s="3"/>
      <c r="E82" s="3"/>
      <c r="F82" s="3"/>
      <c r="G82" s="3"/>
      <c r="H82" s="1"/>
    </row>
    <row r="83" spans="1:8" x14ac:dyDescent="0.2">
      <c r="A83" s="1"/>
      <c r="B83" s="1"/>
      <c r="C83" s="2"/>
      <c r="D83" s="3"/>
      <c r="E83" s="3"/>
      <c r="F83" s="3"/>
      <c r="G83" s="3"/>
      <c r="H83" s="1"/>
    </row>
    <row r="84" spans="1:8" x14ac:dyDescent="0.2">
      <c r="A84" s="1"/>
      <c r="B84" s="1"/>
      <c r="C84" s="2"/>
      <c r="D84" s="3"/>
      <c r="E84" s="3"/>
      <c r="F84" s="3"/>
      <c r="G84" s="3"/>
      <c r="H84" s="1"/>
    </row>
    <row r="85" spans="1:8" x14ac:dyDescent="0.2">
      <c r="A85" s="1"/>
      <c r="B85" s="1"/>
      <c r="C85" s="2"/>
      <c r="D85" s="3"/>
      <c r="E85" s="3"/>
      <c r="F85" s="3"/>
      <c r="G85" s="3"/>
      <c r="H85" s="1"/>
    </row>
    <row r="86" spans="1:8" x14ac:dyDescent="0.2">
      <c r="A86" s="1"/>
      <c r="B86" s="1"/>
      <c r="C86" s="2"/>
      <c r="D86" s="3"/>
      <c r="E86" s="3"/>
      <c r="F86" s="3"/>
      <c r="G86" s="3"/>
      <c r="H86" s="1"/>
    </row>
    <row r="87" spans="1:8" s="1" customFormat="1" x14ac:dyDescent="0.2">
      <c r="A87"/>
      <c r="B87"/>
      <c r="C87"/>
      <c r="D87"/>
      <c r="E87"/>
      <c r="F87"/>
      <c r="G87"/>
      <c r="H87"/>
    </row>
    <row r="88" spans="1:8" s="1" customFormat="1" x14ac:dyDescent="0.2">
      <c r="A88"/>
      <c r="B88"/>
      <c r="C88"/>
      <c r="D88"/>
      <c r="E88"/>
      <c r="F88"/>
      <c r="G88"/>
      <c r="H88"/>
    </row>
    <row r="89" spans="1:8" s="1" customFormat="1" x14ac:dyDescent="0.2">
      <c r="A89"/>
      <c r="B89"/>
      <c r="C89"/>
      <c r="D89"/>
      <c r="E89"/>
      <c r="F89"/>
      <c r="G89"/>
      <c r="H89"/>
    </row>
    <row r="90" spans="1:8" s="1" customFormat="1" x14ac:dyDescent="0.2">
      <c r="A90"/>
      <c r="B90"/>
      <c r="C90"/>
      <c r="D90"/>
      <c r="E90"/>
      <c r="F90"/>
      <c r="G90"/>
      <c r="H90"/>
    </row>
    <row r="91" spans="1:8" s="1" customFormat="1" x14ac:dyDescent="0.2">
      <c r="A91"/>
      <c r="B91"/>
      <c r="C91"/>
      <c r="D91"/>
      <c r="E91"/>
      <c r="F91"/>
      <c r="G91"/>
      <c r="H91"/>
    </row>
    <row r="92" spans="1:8" s="1" customFormat="1" x14ac:dyDescent="0.2">
      <c r="A92"/>
      <c r="B92"/>
      <c r="C92"/>
      <c r="D92"/>
      <c r="E92"/>
      <c r="F92"/>
      <c r="G92"/>
      <c r="H92"/>
    </row>
    <row r="93" spans="1:8" s="1" customFormat="1" x14ac:dyDescent="0.2">
      <c r="A93"/>
      <c r="B93"/>
      <c r="C93"/>
      <c r="D93"/>
      <c r="E93"/>
      <c r="F93"/>
      <c r="G93"/>
      <c r="H93"/>
    </row>
    <row r="94" spans="1:8" s="1" customFormat="1" x14ac:dyDescent="0.2">
      <c r="A94"/>
      <c r="B94"/>
      <c r="C94"/>
      <c r="D94"/>
      <c r="E94"/>
      <c r="F94"/>
      <c r="G94"/>
      <c r="H94"/>
    </row>
    <row r="95" spans="1:8" s="1" customFormat="1" x14ac:dyDescent="0.2">
      <c r="A95"/>
      <c r="B95"/>
      <c r="C95"/>
      <c r="D95"/>
      <c r="E95"/>
      <c r="F95"/>
      <c r="G95"/>
      <c r="H95"/>
    </row>
  </sheetData>
  <phoneticPr fontId="8" type="noConversion"/>
  <printOptions horizontalCentered="1"/>
  <pageMargins left="0.74803149606299213" right="0.74803149606299213" top="0.98425196850393704" bottom="0.98425196850393704" header="0" footer="0"/>
  <pageSetup paperSize="9" scale="80" firstPageNumber="17" orientation="portrait" useFirstPageNumber="1" r:id="rId1"/>
  <headerFooter alignWithMargins="0">
    <oddFooter>&amp;C21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H51"/>
  <sheetViews>
    <sheetView view="pageLayout" topLeftCell="A13" zoomScaleNormal="100" workbookViewId="0">
      <selection activeCell="B41" sqref="B41"/>
    </sheetView>
  </sheetViews>
  <sheetFormatPr defaultRowHeight="12.75" x14ac:dyDescent="0.2"/>
  <cols>
    <col min="2" max="2" width="23.7109375" customWidth="1"/>
    <col min="5" max="5" width="12.7109375" customWidth="1"/>
    <col min="6" max="6" width="10" customWidth="1"/>
    <col min="7" max="7" width="19.85546875" bestFit="1" customWidth="1"/>
    <col min="8" max="8" width="10.85546875" customWidth="1"/>
  </cols>
  <sheetData>
    <row r="3" spans="1:8" s="1" customFormat="1" ht="16.5" x14ac:dyDescent="0.3">
      <c r="C3" s="2"/>
      <c r="D3" s="3"/>
      <c r="E3" s="3"/>
      <c r="F3" s="3"/>
      <c r="G3" s="3"/>
      <c r="H3" s="46" t="s">
        <v>48</v>
      </c>
    </row>
    <row r="4" spans="1:8" s="1" customFormat="1" ht="16.5" x14ac:dyDescent="0.3">
      <c r="A4" s="5"/>
      <c r="B4" s="4"/>
      <c r="E4" s="3"/>
      <c r="F4" s="3"/>
      <c r="G4" s="3"/>
      <c r="H4" s="1" t="s">
        <v>105</v>
      </c>
    </row>
    <row r="5" spans="1:8" s="1" customFormat="1" ht="16.5" x14ac:dyDescent="0.3">
      <c r="A5" s="5"/>
      <c r="E5" s="3"/>
      <c r="F5" s="3"/>
      <c r="G5" s="3"/>
      <c r="H5" s="3"/>
    </row>
    <row r="6" spans="1:8" s="1" customFormat="1" ht="16.5" x14ac:dyDescent="0.3">
      <c r="A6" s="5"/>
      <c r="E6" s="3"/>
      <c r="F6" s="3"/>
      <c r="G6" s="3"/>
      <c r="H6" s="6"/>
    </row>
    <row r="7" spans="1:8" s="1" customFormat="1" ht="16.5" x14ac:dyDescent="0.3">
      <c r="A7" s="5"/>
      <c r="E7" s="3"/>
      <c r="F7" s="3"/>
      <c r="G7" s="3"/>
      <c r="H7" s="3"/>
    </row>
    <row r="8" spans="1:8" s="1" customFormat="1" ht="16.5" x14ac:dyDescent="0.3">
      <c r="A8" s="5"/>
      <c r="E8" s="3"/>
      <c r="F8" s="3"/>
      <c r="G8" s="3"/>
      <c r="H8" s="3"/>
    </row>
    <row r="9" spans="1:8" s="1" customFormat="1" ht="30.75" customHeight="1" x14ac:dyDescent="0.3">
      <c r="A9" s="5"/>
      <c r="E9" s="3"/>
      <c r="F9" s="3"/>
      <c r="G9" s="3"/>
      <c r="H9" s="3"/>
    </row>
    <row r="10" spans="1:8" s="1" customFormat="1" ht="23.25" x14ac:dyDescent="0.35">
      <c r="A10" s="7"/>
      <c r="C10" s="2"/>
      <c r="D10" s="8" t="s">
        <v>0</v>
      </c>
      <c r="F10" s="9"/>
      <c r="G10" s="9"/>
      <c r="H10" s="9"/>
    </row>
    <row r="11" spans="1:8" s="1" customFormat="1" ht="16.5" x14ac:dyDescent="0.3">
      <c r="C11" s="2"/>
      <c r="D11" s="46" t="s">
        <v>40</v>
      </c>
      <c r="F11" s="3"/>
      <c r="G11" s="3"/>
    </row>
    <row r="12" spans="1:8" s="1" customFormat="1" ht="15.75" x14ac:dyDescent="0.25">
      <c r="C12" s="2"/>
      <c r="D12" s="15" t="s">
        <v>103</v>
      </c>
      <c r="F12" s="3"/>
      <c r="G12" s="3"/>
    </row>
    <row r="13" spans="1:8" s="1" customFormat="1" ht="16.5" thickBot="1" x14ac:dyDescent="0.3">
      <c r="A13" s="11"/>
      <c r="C13" s="12"/>
      <c r="D13" s="12"/>
    </row>
    <row r="14" spans="1:8" s="1" customFormat="1" ht="17.25" thickTop="1" x14ac:dyDescent="0.3">
      <c r="A14" s="53" t="s">
        <v>37</v>
      </c>
      <c r="B14" s="16" t="s">
        <v>2</v>
      </c>
      <c r="C14" s="16" t="s">
        <v>3</v>
      </c>
      <c r="D14" s="16" t="s">
        <v>109</v>
      </c>
      <c r="E14" s="17" t="s">
        <v>5</v>
      </c>
      <c r="F14" s="17" t="s">
        <v>6</v>
      </c>
      <c r="G14" s="17" t="s">
        <v>5</v>
      </c>
      <c r="H14" s="18" t="s">
        <v>7</v>
      </c>
    </row>
    <row r="15" spans="1:8" s="1" customFormat="1" ht="17.25" thickBot="1" x14ac:dyDescent="0.35">
      <c r="A15" s="54" t="s">
        <v>38</v>
      </c>
      <c r="B15" s="19" t="s">
        <v>39</v>
      </c>
      <c r="C15" s="19"/>
      <c r="D15" s="19" t="s">
        <v>110</v>
      </c>
      <c r="E15" s="20" t="s">
        <v>10</v>
      </c>
      <c r="F15" s="20" t="s">
        <v>11</v>
      </c>
      <c r="G15" s="20" t="s">
        <v>12</v>
      </c>
      <c r="H15" s="21"/>
    </row>
    <row r="16" spans="1:8" s="1" customFormat="1" ht="13.5" thickTop="1" x14ac:dyDescent="0.2">
      <c r="A16" s="48">
        <v>1</v>
      </c>
      <c r="B16" s="1" t="s">
        <v>72</v>
      </c>
      <c r="C16" s="23" t="s">
        <v>8</v>
      </c>
      <c r="D16" s="78">
        <v>923.07692307692309</v>
      </c>
      <c r="E16" s="25"/>
      <c r="F16" s="25"/>
      <c r="G16" s="26">
        <f>(E16*(1+(F16/100)))</f>
        <v>0</v>
      </c>
      <c r="H16" s="27">
        <f t="shared" ref="H16:H40" si="0">ROUND((G16*D16),2)</f>
        <v>0</v>
      </c>
    </row>
    <row r="17" spans="1:8" s="1" customFormat="1" x14ac:dyDescent="0.2">
      <c r="A17" s="49">
        <f>A16+1</f>
        <v>2</v>
      </c>
      <c r="B17" s="108" t="s">
        <v>104</v>
      </c>
      <c r="C17" s="29" t="s">
        <v>8</v>
      </c>
      <c r="D17" s="122">
        <v>18.461538461538463</v>
      </c>
      <c r="E17" s="31"/>
      <c r="F17" s="31"/>
      <c r="G17" s="32">
        <f t="shared" ref="G17:G40" si="1">(E17*(1+(F17/100)))</f>
        <v>0</v>
      </c>
      <c r="H17" s="33">
        <f t="shared" si="0"/>
        <v>0</v>
      </c>
    </row>
    <row r="18" spans="1:8" s="1" customFormat="1" x14ac:dyDescent="0.2">
      <c r="A18" s="49">
        <f>A17+1</f>
        <v>3</v>
      </c>
      <c r="B18" s="28" t="s">
        <v>73</v>
      </c>
      <c r="C18" s="29" t="s">
        <v>8</v>
      </c>
      <c r="D18" s="123">
        <v>18.461538461538463</v>
      </c>
      <c r="E18" s="31"/>
      <c r="F18" s="31"/>
      <c r="G18" s="32">
        <f t="shared" si="1"/>
        <v>0</v>
      </c>
      <c r="H18" s="33">
        <f t="shared" si="0"/>
        <v>0</v>
      </c>
    </row>
    <row r="19" spans="1:8" s="1" customFormat="1" x14ac:dyDescent="0.2">
      <c r="A19" s="49">
        <f t="shared" ref="A19:A27" si="2">A18+1</f>
        <v>4</v>
      </c>
      <c r="B19" s="28" t="s">
        <v>74</v>
      </c>
      <c r="C19" s="29" t="s">
        <v>8</v>
      </c>
      <c r="D19" s="123">
        <v>36.923076923076927</v>
      </c>
      <c r="E19" s="31"/>
      <c r="F19" s="31"/>
      <c r="G19" s="32">
        <f t="shared" si="1"/>
        <v>0</v>
      </c>
      <c r="H19" s="33">
        <f t="shared" si="0"/>
        <v>0</v>
      </c>
    </row>
    <row r="20" spans="1:8" s="1" customFormat="1" x14ac:dyDescent="0.2">
      <c r="A20" s="49">
        <f t="shared" si="2"/>
        <v>5</v>
      </c>
      <c r="B20" s="28" t="s">
        <v>75</v>
      </c>
      <c r="C20" s="29" t="s">
        <v>8</v>
      </c>
      <c r="D20" s="123">
        <v>27.69230769230769</v>
      </c>
      <c r="E20" s="31"/>
      <c r="F20" s="31"/>
      <c r="G20" s="32">
        <f t="shared" si="1"/>
        <v>0</v>
      </c>
      <c r="H20" s="33">
        <f t="shared" si="0"/>
        <v>0</v>
      </c>
    </row>
    <row r="21" spans="1:8" s="1" customFormat="1" x14ac:dyDescent="0.2">
      <c r="A21" s="49">
        <f t="shared" si="2"/>
        <v>6</v>
      </c>
      <c r="B21" s="28" t="s">
        <v>76</v>
      </c>
      <c r="C21" s="29" t="s">
        <v>8</v>
      </c>
      <c r="D21" s="123">
        <v>184.61538461538461</v>
      </c>
      <c r="E21" s="31"/>
      <c r="F21" s="31"/>
      <c r="G21" s="32">
        <f t="shared" si="1"/>
        <v>0</v>
      </c>
      <c r="H21" s="33">
        <f t="shared" si="0"/>
        <v>0</v>
      </c>
    </row>
    <row r="22" spans="1:8" s="1" customFormat="1" x14ac:dyDescent="0.2">
      <c r="A22" s="49">
        <f t="shared" si="2"/>
        <v>7</v>
      </c>
      <c r="B22" s="28" t="s">
        <v>77</v>
      </c>
      <c r="C22" s="29" t="s">
        <v>8</v>
      </c>
      <c r="D22" s="123">
        <v>55.38461538461538</v>
      </c>
      <c r="E22" s="31"/>
      <c r="F22" s="31"/>
      <c r="G22" s="32">
        <f t="shared" si="1"/>
        <v>0</v>
      </c>
      <c r="H22" s="33">
        <f t="shared" si="0"/>
        <v>0</v>
      </c>
    </row>
    <row r="23" spans="1:8" s="1" customFormat="1" x14ac:dyDescent="0.2">
      <c r="A23" s="49">
        <f t="shared" si="2"/>
        <v>8</v>
      </c>
      <c r="B23" s="28" t="s">
        <v>78</v>
      </c>
      <c r="C23" s="29" t="s">
        <v>8</v>
      </c>
      <c r="D23" s="123">
        <v>9.2307692307692317</v>
      </c>
      <c r="E23" s="31"/>
      <c r="F23" s="31"/>
      <c r="G23" s="32">
        <f t="shared" si="1"/>
        <v>0</v>
      </c>
      <c r="H23" s="33">
        <f t="shared" si="0"/>
        <v>0</v>
      </c>
    </row>
    <row r="24" spans="1:8" s="1" customFormat="1" x14ac:dyDescent="0.2">
      <c r="A24" s="49">
        <f t="shared" si="2"/>
        <v>9</v>
      </c>
      <c r="B24" s="28" t="s">
        <v>79</v>
      </c>
      <c r="C24" s="29" t="s">
        <v>8</v>
      </c>
      <c r="D24" s="123">
        <v>2769.2307692307695</v>
      </c>
      <c r="E24" s="31"/>
      <c r="F24" s="31"/>
      <c r="G24" s="32">
        <f t="shared" si="1"/>
        <v>0</v>
      </c>
      <c r="H24" s="33">
        <f t="shared" si="0"/>
        <v>0</v>
      </c>
    </row>
    <row r="25" spans="1:8" s="1" customFormat="1" x14ac:dyDescent="0.2">
      <c r="A25" s="49">
        <f t="shared" si="2"/>
        <v>10</v>
      </c>
      <c r="B25" s="28" t="s">
        <v>80</v>
      </c>
      <c r="C25" s="29" t="s">
        <v>8</v>
      </c>
      <c r="D25" s="123">
        <v>1200</v>
      </c>
      <c r="E25" s="31"/>
      <c r="F25" s="31"/>
      <c r="G25" s="32">
        <f>(E25*(1+(F25/100)))</f>
        <v>0</v>
      </c>
      <c r="H25" s="33">
        <f t="shared" si="0"/>
        <v>0</v>
      </c>
    </row>
    <row r="26" spans="1:8" s="1" customFormat="1" x14ac:dyDescent="0.2">
      <c r="A26" s="49">
        <f t="shared" si="2"/>
        <v>11</v>
      </c>
      <c r="B26" s="28" t="s">
        <v>81</v>
      </c>
      <c r="C26" s="29" t="s">
        <v>8</v>
      </c>
      <c r="D26" s="123">
        <v>1.8461538461538463</v>
      </c>
      <c r="E26" s="31"/>
      <c r="F26" s="31"/>
      <c r="G26" s="32">
        <f t="shared" si="1"/>
        <v>0</v>
      </c>
      <c r="H26" s="33">
        <f t="shared" si="0"/>
        <v>0</v>
      </c>
    </row>
    <row r="27" spans="1:8" s="1" customFormat="1" x14ac:dyDescent="0.2">
      <c r="A27" s="49">
        <f t="shared" si="2"/>
        <v>12</v>
      </c>
      <c r="B27" s="28" t="s">
        <v>82</v>
      </c>
      <c r="C27" s="29" t="s">
        <v>8</v>
      </c>
      <c r="D27" s="123">
        <v>1.8461538461538463</v>
      </c>
      <c r="E27" s="31"/>
      <c r="F27" s="31"/>
      <c r="G27" s="32">
        <f t="shared" si="1"/>
        <v>0</v>
      </c>
      <c r="H27" s="33">
        <f t="shared" si="0"/>
        <v>0</v>
      </c>
    </row>
    <row r="28" spans="1:8" s="1" customFormat="1" x14ac:dyDescent="0.2">
      <c r="A28" s="49">
        <v>13</v>
      </c>
      <c r="B28" s="28" t="s">
        <v>16</v>
      </c>
      <c r="C28" s="29" t="s">
        <v>8</v>
      </c>
      <c r="D28" s="123">
        <v>30461.538461538461</v>
      </c>
      <c r="E28" s="31"/>
      <c r="F28" s="31"/>
      <c r="G28" s="32">
        <f t="shared" si="1"/>
        <v>0</v>
      </c>
      <c r="H28" s="33">
        <f t="shared" si="0"/>
        <v>0</v>
      </c>
    </row>
    <row r="29" spans="1:8" s="1" customFormat="1" x14ac:dyDescent="0.2">
      <c r="A29" s="49">
        <v>14</v>
      </c>
      <c r="B29" s="28" t="s">
        <v>83</v>
      </c>
      <c r="C29" s="29" t="s">
        <v>8</v>
      </c>
      <c r="D29" s="123">
        <v>10153.846153846154</v>
      </c>
      <c r="E29" s="31"/>
      <c r="F29" s="31"/>
      <c r="G29" s="32">
        <f t="shared" si="1"/>
        <v>0</v>
      </c>
      <c r="H29" s="33">
        <f t="shared" si="0"/>
        <v>0</v>
      </c>
    </row>
    <row r="30" spans="1:8" s="1" customFormat="1" x14ac:dyDescent="0.2">
      <c r="A30" s="49">
        <v>15</v>
      </c>
      <c r="B30" s="28" t="s">
        <v>43</v>
      </c>
      <c r="C30" s="29" t="s">
        <v>8</v>
      </c>
      <c r="D30" s="123">
        <v>92.307692307692307</v>
      </c>
      <c r="E30" s="31"/>
      <c r="F30" s="31"/>
      <c r="G30" s="32">
        <f t="shared" si="1"/>
        <v>0</v>
      </c>
      <c r="H30" s="33">
        <f t="shared" si="0"/>
        <v>0</v>
      </c>
    </row>
    <row r="31" spans="1:8" s="1" customFormat="1" x14ac:dyDescent="0.2">
      <c r="A31" s="49">
        <v>16</v>
      </c>
      <c r="B31" s="28" t="s">
        <v>84</v>
      </c>
      <c r="C31" s="29" t="s">
        <v>8</v>
      </c>
      <c r="D31" s="123">
        <v>55.38461538461538</v>
      </c>
      <c r="E31" s="31"/>
      <c r="F31" s="31"/>
      <c r="G31" s="32">
        <f t="shared" si="1"/>
        <v>0</v>
      </c>
      <c r="H31" s="33">
        <f t="shared" si="0"/>
        <v>0</v>
      </c>
    </row>
    <row r="32" spans="1:8" s="1" customFormat="1" x14ac:dyDescent="0.2">
      <c r="A32" s="49">
        <v>17</v>
      </c>
      <c r="B32" s="28" t="s">
        <v>85</v>
      </c>
      <c r="C32" s="29" t="s">
        <v>8</v>
      </c>
      <c r="D32" s="123">
        <v>369.23076923076923</v>
      </c>
      <c r="E32" s="31"/>
      <c r="F32" s="31"/>
      <c r="G32" s="32">
        <f t="shared" si="1"/>
        <v>0</v>
      </c>
      <c r="H32" s="33">
        <f t="shared" si="0"/>
        <v>0</v>
      </c>
    </row>
    <row r="33" spans="1:8" s="1" customFormat="1" x14ac:dyDescent="0.2">
      <c r="A33" s="49">
        <v>18</v>
      </c>
      <c r="B33" s="28" t="s">
        <v>86</v>
      </c>
      <c r="C33" s="29" t="s">
        <v>8</v>
      </c>
      <c r="D33" s="123">
        <v>1.8461538461538463</v>
      </c>
      <c r="E33" s="31"/>
      <c r="F33" s="31"/>
      <c r="G33" s="32">
        <f t="shared" si="1"/>
        <v>0</v>
      </c>
      <c r="H33" s="33">
        <f t="shared" si="0"/>
        <v>0</v>
      </c>
    </row>
    <row r="34" spans="1:8" s="1" customFormat="1" x14ac:dyDescent="0.2">
      <c r="A34" s="49">
        <v>19</v>
      </c>
      <c r="B34" s="28" t="s">
        <v>87</v>
      </c>
      <c r="C34" s="29" t="s">
        <v>8</v>
      </c>
      <c r="D34" s="123">
        <v>1.8461538461538463</v>
      </c>
      <c r="E34" s="31"/>
      <c r="F34" s="31"/>
      <c r="G34" s="32">
        <f t="shared" si="1"/>
        <v>0</v>
      </c>
      <c r="H34" s="33">
        <f t="shared" si="0"/>
        <v>0</v>
      </c>
    </row>
    <row r="35" spans="1:8" s="1" customFormat="1" x14ac:dyDescent="0.2">
      <c r="A35" s="49">
        <v>20</v>
      </c>
      <c r="B35" s="28" t="s">
        <v>88</v>
      </c>
      <c r="C35" s="29" t="s">
        <v>8</v>
      </c>
      <c r="D35" s="123">
        <v>1.8461538461538463</v>
      </c>
      <c r="E35" s="31"/>
      <c r="F35" s="31"/>
      <c r="G35" s="32">
        <f t="shared" si="1"/>
        <v>0</v>
      </c>
      <c r="H35" s="33">
        <f t="shared" si="0"/>
        <v>0</v>
      </c>
    </row>
    <row r="36" spans="1:8" s="1" customFormat="1" x14ac:dyDescent="0.2">
      <c r="A36" s="49">
        <v>21</v>
      </c>
      <c r="B36" s="28" t="s">
        <v>89</v>
      </c>
      <c r="C36" s="29" t="s">
        <v>8</v>
      </c>
      <c r="D36" s="123">
        <v>36.923076923076927</v>
      </c>
      <c r="E36" s="31"/>
      <c r="F36" s="31"/>
      <c r="G36" s="32">
        <f t="shared" si="1"/>
        <v>0</v>
      </c>
      <c r="H36" s="33">
        <f t="shared" si="0"/>
        <v>0</v>
      </c>
    </row>
    <row r="37" spans="1:8" s="1" customFormat="1" x14ac:dyDescent="0.2">
      <c r="A37" s="49">
        <v>22</v>
      </c>
      <c r="B37" s="28" t="s">
        <v>63</v>
      </c>
      <c r="C37" s="29" t="s">
        <v>8</v>
      </c>
      <c r="D37" s="123">
        <v>9.2307692307692317</v>
      </c>
      <c r="E37" s="31"/>
      <c r="F37" s="31"/>
      <c r="G37" s="32">
        <f t="shared" si="1"/>
        <v>0</v>
      </c>
      <c r="H37" s="33">
        <f t="shared" si="0"/>
        <v>0</v>
      </c>
    </row>
    <row r="38" spans="1:8" s="1" customFormat="1" x14ac:dyDescent="0.2">
      <c r="A38" s="49">
        <v>23</v>
      </c>
      <c r="B38" s="28" t="s">
        <v>90</v>
      </c>
      <c r="C38" s="29" t="s">
        <v>8</v>
      </c>
      <c r="D38" s="123">
        <v>923.07692307692309</v>
      </c>
      <c r="E38" s="31"/>
      <c r="F38" s="31"/>
      <c r="G38" s="32">
        <f t="shared" si="1"/>
        <v>0</v>
      </c>
      <c r="H38" s="33">
        <f t="shared" si="0"/>
        <v>0</v>
      </c>
    </row>
    <row r="39" spans="1:8" s="1" customFormat="1" x14ac:dyDescent="0.2">
      <c r="A39" s="49">
        <v>24</v>
      </c>
      <c r="B39" s="55" t="s">
        <v>91</v>
      </c>
      <c r="C39" s="29" t="s">
        <v>8</v>
      </c>
      <c r="D39" s="124">
        <v>923.07692307692309</v>
      </c>
      <c r="E39" s="31"/>
      <c r="F39" s="31"/>
      <c r="G39" s="32">
        <f t="shared" si="1"/>
        <v>0</v>
      </c>
      <c r="H39" s="33">
        <f t="shared" si="0"/>
        <v>0</v>
      </c>
    </row>
    <row r="40" spans="1:8" s="1" customFormat="1" ht="13.5" thickBot="1" x14ac:dyDescent="0.25">
      <c r="A40" s="49">
        <v>25</v>
      </c>
      <c r="B40" s="1" t="s">
        <v>92</v>
      </c>
      <c r="C40" s="29" t="s">
        <v>28</v>
      </c>
      <c r="D40" s="78">
        <v>22.153846153846153</v>
      </c>
      <c r="E40" s="31"/>
      <c r="F40" s="31"/>
      <c r="G40" s="32">
        <f t="shared" si="1"/>
        <v>0</v>
      </c>
      <c r="H40" s="33">
        <f t="shared" si="0"/>
        <v>0</v>
      </c>
    </row>
    <row r="41" spans="1:8" s="1" customFormat="1" ht="14.25" thickTop="1" thickBot="1" x14ac:dyDescent="0.25">
      <c r="A41" s="75"/>
      <c r="B41" s="41" t="s">
        <v>111</v>
      </c>
      <c r="C41" s="42"/>
      <c r="D41" s="43"/>
      <c r="E41" s="44"/>
      <c r="F41" s="44"/>
      <c r="G41" s="44"/>
      <c r="H41" s="45">
        <f>SUM(H16:H40)</f>
        <v>0</v>
      </c>
    </row>
    <row r="42" spans="1:8" s="1" customFormat="1" ht="13.5" thickTop="1" x14ac:dyDescent="0.2">
      <c r="A42" s="51"/>
      <c r="B42" s="13"/>
      <c r="C42" s="3"/>
      <c r="D42" s="2"/>
      <c r="E42" s="14"/>
      <c r="F42" s="14"/>
      <c r="G42" s="14"/>
      <c r="H42" s="14"/>
    </row>
    <row r="43" spans="1:8" s="1" customFormat="1" x14ac:dyDescent="0.2">
      <c r="C43" s="2"/>
      <c r="D43" s="3"/>
      <c r="E43" s="3"/>
      <c r="F43" s="3"/>
      <c r="G43" s="3"/>
    </row>
    <row r="44" spans="1:8" s="1" customFormat="1" x14ac:dyDescent="0.2">
      <c r="A44" s="3" t="s">
        <v>29</v>
      </c>
    </row>
    <row r="45" spans="1:8" s="1" customFormat="1" x14ac:dyDescent="0.2">
      <c r="A45" s="3"/>
    </row>
    <row r="46" spans="1:8" s="1" customFormat="1" x14ac:dyDescent="0.2">
      <c r="A46" s="7" t="s">
        <v>30</v>
      </c>
      <c r="C46" s="2"/>
      <c r="E46" s="1" t="s">
        <v>31</v>
      </c>
      <c r="G46" s="1" t="s">
        <v>32</v>
      </c>
    </row>
    <row r="47" spans="1:8" s="1" customFormat="1" x14ac:dyDescent="0.2">
      <c r="A47"/>
      <c r="B47"/>
      <c r="C47"/>
      <c r="D47"/>
      <c r="E47"/>
      <c r="F47"/>
      <c r="G47"/>
      <c r="H47"/>
    </row>
    <row r="48" spans="1:8" s="1" customFormat="1" x14ac:dyDescent="0.2">
      <c r="A48"/>
      <c r="B48"/>
      <c r="C48"/>
      <c r="D48"/>
      <c r="E48"/>
      <c r="F48"/>
      <c r="G48"/>
      <c r="H48"/>
    </row>
    <row r="49" spans="1:8" s="1" customFormat="1" x14ac:dyDescent="0.2">
      <c r="A49"/>
      <c r="B49"/>
      <c r="C49"/>
      <c r="D49"/>
      <c r="E49"/>
      <c r="F49"/>
      <c r="G49"/>
      <c r="H49"/>
    </row>
    <row r="50" spans="1:8" s="1" customFormat="1" x14ac:dyDescent="0.2">
      <c r="A50"/>
      <c r="B50"/>
      <c r="C50"/>
      <c r="D50"/>
      <c r="E50"/>
      <c r="F50"/>
      <c r="G50"/>
      <c r="H50"/>
    </row>
    <row r="51" spans="1:8" s="1" customFormat="1" x14ac:dyDescent="0.2">
      <c r="A51"/>
      <c r="B51"/>
      <c r="C51"/>
      <c r="D51"/>
      <c r="E51"/>
      <c r="F51"/>
      <c r="G51"/>
      <c r="H51"/>
    </row>
  </sheetData>
  <phoneticPr fontId="8" type="noConversion"/>
  <printOptions horizontalCentered="1"/>
  <pageMargins left="0.74803149606299213" right="0.74803149606299213" top="0.98425196850393704" bottom="0.98425196850393704" header="0" footer="0"/>
  <pageSetup paperSize="9" scale="80" firstPageNumber="18" orientation="portrait" useFirstPageNumber="1" r:id="rId1"/>
  <headerFooter alignWithMargins="0">
    <oddFooter>&amp;C22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0"/>
  <sheetViews>
    <sheetView showGridLines="0" view="pageLayout" topLeftCell="A10" zoomScaleNormal="100" workbookViewId="0">
      <selection activeCell="E19" sqref="E19"/>
    </sheetView>
  </sheetViews>
  <sheetFormatPr defaultRowHeight="12.75" x14ac:dyDescent="0.2"/>
  <cols>
    <col min="1" max="1" width="30.5703125" customWidth="1"/>
    <col min="2" max="2" width="17" customWidth="1"/>
    <col min="3" max="3" width="16.85546875" customWidth="1"/>
    <col min="4" max="4" width="21.140625" customWidth="1"/>
    <col min="5" max="5" width="18.5703125" customWidth="1"/>
  </cols>
  <sheetData>
    <row r="1" spans="1:5" x14ac:dyDescent="0.2">
      <c r="E1" t="s">
        <v>58</v>
      </c>
    </row>
    <row r="5" spans="1:5" x14ac:dyDescent="0.2">
      <c r="A5" t="s">
        <v>57</v>
      </c>
    </row>
    <row r="7" spans="1:5" x14ac:dyDescent="0.2">
      <c r="A7" t="s">
        <v>56</v>
      </c>
    </row>
    <row r="9" spans="1:5" x14ac:dyDescent="0.2">
      <c r="A9" t="s">
        <v>56</v>
      </c>
    </row>
    <row r="11" spans="1:5" ht="18" x14ac:dyDescent="0.25">
      <c r="B11" s="59" t="s">
        <v>107</v>
      </c>
    </row>
    <row r="15" spans="1:5" x14ac:dyDescent="0.2">
      <c r="A15" s="1"/>
      <c r="B15" s="1"/>
      <c r="C15" s="1"/>
      <c r="D15" s="1"/>
      <c r="E15" s="1"/>
    </row>
    <row r="16" spans="1:5" ht="17.25" x14ac:dyDescent="0.3">
      <c r="A16" s="61"/>
      <c r="B16" s="62" t="s">
        <v>108</v>
      </c>
      <c r="C16" s="63"/>
    </row>
    <row r="17" spans="1:5" ht="17.25" x14ac:dyDescent="0.3">
      <c r="A17" s="61"/>
      <c r="B17" s="62"/>
      <c r="C17" s="63" t="s">
        <v>51</v>
      </c>
    </row>
    <row r="18" spans="1:5" ht="17.25" x14ac:dyDescent="0.3">
      <c r="A18" s="65"/>
      <c r="B18" s="65"/>
      <c r="C18" s="66"/>
    </row>
    <row r="19" spans="1:5" ht="17.25" x14ac:dyDescent="0.3">
      <c r="A19" s="65" t="s">
        <v>65</v>
      </c>
      <c r="B19" s="65"/>
      <c r="C19" s="66">
        <f>(Center!H39)</f>
        <v>0</v>
      </c>
    </row>
    <row r="20" spans="1:5" ht="17.25" x14ac:dyDescent="0.3">
      <c r="A20" s="65" t="s">
        <v>66</v>
      </c>
      <c r="B20" s="62"/>
      <c r="C20" s="66">
        <f>('Moste-Poje'!H39)</f>
        <v>0</v>
      </c>
    </row>
    <row r="21" spans="1:5" ht="17.25" x14ac:dyDescent="0.3">
      <c r="A21" s="65" t="s">
        <v>67</v>
      </c>
      <c r="B21" s="65"/>
      <c r="C21" s="66">
        <f>(Šiška!H39)</f>
        <v>0</v>
      </c>
    </row>
    <row r="22" spans="1:5" ht="17.25" x14ac:dyDescent="0.3">
      <c r="A22" s="65" t="s">
        <v>68</v>
      </c>
      <c r="B22" s="64"/>
      <c r="C22" s="66">
        <f>('Vič-Rudnik'!H39)</f>
        <v>0</v>
      </c>
    </row>
    <row r="23" spans="1:5" ht="17.25" x14ac:dyDescent="0.3">
      <c r="A23" s="65" t="s">
        <v>69</v>
      </c>
      <c r="B23" s="67"/>
      <c r="C23" s="66">
        <f>(Šentvid!H43)</f>
        <v>0</v>
      </c>
    </row>
    <row r="24" spans="1:5" ht="17.25" x14ac:dyDescent="0.3">
      <c r="A24" s="65" t="s">
        <v>70</v>
      </c>
      <c r="B24" s="65"/>
      <c r="C24" s="66">
        <f>(SNMP!H41)</f>
        <v>0</v>
      </c>
    </row>
    <row r="25" spans="1:5" ht="17.25" x14ac:dyDescent="0.3">
      <c r="A25" s="65" t="s">
        <v>52</v>
      </c>
      <c r="B25" s="64"/>
      <c r="C25" s="68">
        <f>C18+C19+C20+C21+C22+C23+C24</f>
        <v>0</v>
      </c>
    </row>
    <row r="26" spans="1:5" ht="17.25" x14ac:dyDescent="0.3">
      <c r="A26" s="61"/>
      <c r="B26" s="61"/>
      <c r="C26" s="61"/>
      <c r="D26" s="61"/>
      <c r="E26" s="61"/>
    </row>
    <row r="27" spans="1:5" ht="17.25" x14ac:dyDescent="0.3">
      <c r="A27" s="61" t="s">
        <v>53</v>
      </c>
      <c r="B27" s="61"/>
      <c r="C27" s="61"/>
      <c r="D27" s="61" t="s">
        <v>54</v>
      </c>
      <c r="E27" s="61"/>
    </row>
    <row r="28" spans="1:5" ht="17.25" x14ac:dyDescent="0.3">
      <c r="A28" s="61"/>
      <c r="B28" s="61"/>
      <c r="C28" s="61"/>
      <c r="D28" s="61"/>
      <c r="E28" s="61"/>
    </row>
    <row r="29" spans="1:5" ht="17.25" x14ac:dyDescent="0.3">
      <c r="A29" s="61" t="s">
        <v>55</v>
      </c>
      <c r="B29" s="61"/>
      <c r="C29" s="61"/>
      <c r="D29" s="61" t="s">
        <v>31</v>
      </c>
      <c r="E29" s="61"/>
    </row>
    <row r="30" spans="1:5" ht="18" x14ac:dyDescent="0.25">
      <c r="A30" s="60"/>
      <c r="B30" s="60"/>
      <c r="C30" s="60"/>
      <c r="D30" s="60"/>
      <c r="E30" s="60"/>
    </row>
  </sheetData>
  <pageMargins left="0.7" right="0.7" top="0.75" bottom="0.75" header="0.3" footer="0.3"/>
  <pageSetup paperSize="9" scale="80" orientation="portrait" r:id="rId1"/>
  <headerFooter>
    <oddHeader>&amp;LJN-06/2018 OKOLJU PRIJAZNE STORITVE PRANJA PERILA IN DELOVNIH OBLEK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1</vt:i4>
      </vt:variant>
    </vt:vector>
  </HeadingPairs>
  <TitlesOfParts>
    <vt:vector size="9" baseType="lpstr">
      <vt:lpstr>1.sklop</vt:lpstr>
      <vt:lpstr>Center</vt:lpstr>
      <vt:lpstr>Moste-Poje</vt:lpstr>
      <vt:lpstr>Šiška</vt:lpstr>
      <vt:lpstr>Vič-Rudnik</vt:lpstr>
      <vt:lpstr>Šentvid</vt:lpstr>
      <vt:lpstr>SNMP</vt:lpstr>
      <vt:lpstr>REKLAPITULA Ponudbeni predračun</vt:lpstr>
      <vt:lpstr>'1.sklop'!Področje_tiskanja</vt:lpstr>
    </vt:vector>
  </TitlesOfParts>
  <Company>ZD LJ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nabava1</dc:creator>
  <cp:lastModifiedBy>Erika Savić</cp:lastModifiedBy>
  <cp:lastPrinted>2025-02-11T07:35:45Z</cp:lastPrinted>
  <dcterms:created xsi:type="dcterms:W3CDTF">2007-04-26T06:35:38Z</dcterms:created>
  <dcterms:modified xsi:type="dcterms:W3CDTF">2025-03-07T07:58:03Z</dcterms:modified>
</cp:coreProperties>
</file>